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O:\DP3F\STJEE\5 OSP\2.2 ENR\AAP RESEAU CHALEUR\00_Préparation AAP\00_Docs de travail\07 - Doc pour publication\AAP RC 2026\Annexes obligatoires\"/>
    </mc:Choice>
  </mc:AlternateContent>
  <xr:revisionPtr revIDLastSave="0" documentId="13_ncr:1_{EA3922CD-742D-442A-9302-77C94CD6FAF2}" xr6:coauthVersionLast="47" xr6:coauthVersionMax="47" xr10:uidLastSave="{00000000-0000-0000-0000-000000000000}"/>
  <bookViews>
    <workbookView xWindow="28680" yWindow="-1170" windowWidth="29040" windowHeight="15720" activeTab="3" xr2:uid="{A47D2633-1E4B-4BE4-9739-6DE1B7FFDD94}"/>
  </bookViews>
  <sheets>
    <sheet name="NOTICE" sheetId="9" r:id="rId1"/>
    <sheet name="SYNTHESE" sheetId="5" r:id="rId2"/>
    <sheet name="DEPENSES" sheetId="1" r:id="rId3"/>
    <sheet name="RESSOURCES" sheetId="2" r:id="rId4"/>
  </sheets>
  <definedNames>
    <definedName name="_xlnm.Print_Area" localSheetId="2">DEPENSES!$A$1:$H$28</definedName>
    <definedName name="_xlnm.Print_Area" localSheetId="3">RESSOURCES!$A$1:$K$36</definedName>
    <definedName name="_xlnm.Print_Area" localSheetId="1">SYNTHESE!$A$1:$E$30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C4" i="1"/>
  <c r="F20" i="5"/>
  <c r="G27" i="1" l="1"/>
  <c r="H20" i="1" l="1"/>
  <c r="H24" i="1"/>
  <c r="H21" i="1"/>
  <c r="H25" i="1"/>
  <c r="H22" i="1"/>
  <c r="H26" i="1"/>
  <c r="H23" i="1"/>
  <c r="C10" i="5"/>
  <c r="H27" i="1" l="1"/>
  <c r="F24" i="5"/>
  <c r="F23" i="5"/>
  <c r="D18" i="5"/>
  <c r="D19" i="5"/>
  <c r="D20" i="5"/>
  <c r="D21" i="5"/>
  <c r="D22" i="5"/>
  <c r="D23" i="5"/>
  <c r="D17" i="5"/>
  <c r="C18" i="5"/>
  <c r="C19" i="5"/>
  <c r="C20" i="5"/>
  <c r="C21" i="5"/>
  <c r="C22" i="5"/>
  <c r="C23" i="5"/>
  <c r="C17" i="5"/>
  <c r="C16" i="5"/>
  <c r="B18" i="5"/>
  <c r="B19" i="5"/>
  <c r="B20" i="5"/>
  <c r="B21" i="5"/>
  <c r="B22" i="5"/>
  <c r="B23" i="5"/>
  <c r="D24" i="5" l="1"/>
  <c r="C13" i="1" l="1"/>
  <c r="D12" i="2"/>
  <c r="D11" i="2"/>
  <c r="C10" i="2"/>
  <c r="B17" i="5"/>
  <c r="F21" i="5" l="1"/>
  <c r="F19" i="5"/>
  <c r="F18" i="5"/>
  <c r="F17" i="5"/>
  <c r="C9" i="5"/>
  <c r="C8" i="5"/>
  <c r="J30" i="2"/>
  <c r="J29" i="2"/>
  <c r="J19" i="2"/>
  <c r="J20" i="2"/>
  <c r="J21" i="2"/>
  <c r="J22" i="2"/>
  <c r="J23" i="2"/>
  <c r="J24" i="2"/>
  <c r="J25" i="2"/>
  <c r="J26" i="2"/>
  <c r="J27" i="2"/>
  <c r="J18" i="2"/>
  <c r="H28" i="2"/>
  <c r="H31" i="2"/>
  <c r="F25" i="5" s="1"/>
  <c r="C9" i="2"/>
  <c r="C8" i="2"/>
  <c r="H32" i="2" l="1"/>
  <c r="J32" i="2" s="1"/>
  <c r="F22" i="5"/>
  <c r="H33" i="2" l="1"/>
  <c r="F26" i="5" s="1"/>
  <c r="H34" i="2" l="1"/>
  <c r="J34" i="2" s="1"/>
  <c r="F27" i="5" l="1"/>
  <c r="D29" i="5" s="1"/>
  <c r="I22" i="2"/>
  <c r="I32" i="2"/>
  <c r="I28" i="2"/>
  <c r="I31" i="2"/>
  <c r="I19" i="2"/>
  <c r="I29" i="2"/>
  <c r="I20" i="2"/>
  <c r="I25" i="2"/>
  <c r="I33" i="2"/>
  <c r="I18" i="2"/>
  <c r="I30" i="2"/>
  <c r="I26" i="2"/>
  <c r="I17" i="2"/>
  <c r="I23" i="2"/>
  <c r="I24" i="2"/>
  <c r="I27" i="2"/>
  <c r="I21" i="2"/>
  <c r="E29" i="5" l="1"/>
  <c r="I3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B16" authorId="0" shapeId="0" xr:uid="{78021B8D-B86B-483F-BE4B-F0FDB468E1C5}">
      <text>
        <r>
          <rPr>
            <b/>
            <sz val="9"/>
            <color indexed="81"/>
            <rFont val="Tahoma"/>
            <family val="2"/>
          </rPr>
          <t>Ici se retrouvent les catégories de dépenses inscrites dans e-Synergie</t>
        </r>
      </text>
    </comment>
    <comment ref="D16" authorId="0" shapeId="0" xr:uid="{8CE76F9B-CE7D-4201-8C98-1305D8861AB9}">
      <text>
        <r>
          <rPr>
            <b/>
            <sz val="9"/>
            <color indexed="81"/>
            <rFont val="Tahoma"/>
            <family val="2"/>
          </rPr>
          <t xml:space="preserve">Report automatique de l'onglet 'Dépenses' </t>
        </r>
      </text>
    </comment>
    <comment ref="F16" authorId="0" shapeId="0" xr:uid="{6D718116-73DD-452B-B818-176284EDC566}">
      <text>
        <r>
          <rPr>
            <b/>
            <sz val="9"/>
            <color indexed="81"/>
            <rFont val="Tahoma"/>
            <family val="2"/>
          </rPr>
          <t xml:space="preserve">Report automatique de l'onglet 'Ressources' </t>
        </r>
      </text>
    </comment>
  </commentList>
</comments>
</file>

<file path=xl/sharedStrings.xml><?xml version="1.0" encoding="utf-8"?>
<sst xmlns="http://schemas.openxmlformats.org/spreadsheetml/2006/main" count="148" uniqueCount="87">
  <si>
    <t xml:space="preserve">ANNEXE 1 - PLAN DE FINANCEMENT " NOTICE " </t>
  </si>
  <si>
    <t xml:space="preserve">Il vous est demandé de compléter cette annexe, et de la joindre impérativement à votre demande d'aide. </t>
  </si>
  <si>
    <t>Onglet "Synthèse"</t>
  </si>
  <si>
    <t>Il est automatiquement rempli à partir des saisies effectuées dans les onglets "Dépenses" et "Ressources"</t>
  </si>
  <si>
    <t>Ce sont ces informations qui seront à saisir dans e-Synergie.</t>
  </si>
  <si>
    <t>Onglet "Dépenses"</t>
  </si>
  <si>
    <t>Les informations relatives à votre structure, nom et durée prévisionnelle du projet, le montant de vos dépenses prévisionnelles, le libellé et la description des postes de dépenses sont à renseigner.</t>
  </si>
  <si>
    <t xml:space="preserve">Les catégories de dépenses sont, elles, prédéfinies en fonction des critères de l'appel à projet et ne doivent pas être modifiées. </t>
  </si>
  <si>
    <t xml:space="preserve">Onglet "Ressources" </t>
  </si>
  <si>
    <t>Onglet "Recettes prévisionnelles"</t>
  </si>
  <si>
    <t xml:space="preserve">Cet onglet n'est à compléter que si votre projet génère des recettes pendant et après sa durée de réalisation prévisionnelle. </t>
  </si>
  <si>
    <t xml:space="preserve">Bon à savoir ! </t>
  </si>
  <si>
    <t xml:space="preserve">Une cellule </t>
  </si>
  <si>
    <t>nécessite que vous renseignez la donnée attendue</t>
  </si>
  <si>
    <t>comporte des formules de calculs ou des alertes automatisées et ne nécessitent aucune saisie de votre part</t>
  </si>
  <si>
    <t>comporte des choix sur listes vous permettant de sélectionner une réponse prédéfinie.</t>
  </si>
  <si>
    <t>Ne pas changer le format Excel ".xlsm" lors de l'enregistrement</t>
  </si>
  <si>
    <t xml:space="preserve">ANNEXE 1 - PLAN DE FINANCEMENT " SYNTHESE " </t>
  </si>
  <si>
    <t>Intitulé du projet :</t>
  </si>
  <si>
    <t>Nom ou Raison Sociale</t>
  </si>
  <si>
    <t>Numéro de dossier SYNERGIE si connu :</t>
  </si>
  <si>
    <t xml:space="preserve">  Seuls les montants prévisonnels de dépenses (par catégorie) et de ressources (par financeur) sont à saisir dans la demande d'aide d'e-Synergie</t>
  </si>
  <si>
    <t>DEPENSES</t>
  </si>
  <si>
    <t xml:space="preserve">MONTANT PREVISIONNEL TOTAL </t>
  </si>
  <si>
    <t xml:space="preserve">RESSOURCES </t>
  </si>
  <si>
    <t>UNION EUROPEENNE</t>
  </si>
  <si>
    <r>
      <t>ETAT</t>
    </r>
    <r>
      <rPr>
        <sz val="11"/>
        <color theme="1"/>
        <rFont val="Calibri"/>
        <family val="2"/>
        <scheme val="minor"/>
      </rPr>
      <t xml:space="preserve"> </t>
    </r>
    <r>
      <rPr>
        <sz val="9"/>
        <color theme="1"/>
        <rFont val="Calibri"/>
        <family val="2"/>
        <scheme val="minor"/>
      </rPr>
      <t>(Ministère ou agence, ou établissement public à préciser)</t>
    </r>
  </si>
  <si>
    <t>REGION SUD PROVENCE ALPES COTE D'AZUR</t>
  </si>
  <si>
    <r>
      <t xml:space="preserve">DEPARTEMENT </t>
    </r>
    <r>
      <rPr>
        <sz val="9"/>
        <color theme="1"/>
        <rFont val="Calibri"/>
        <family val="2"/>
        <scheme val="minor"/>
      </rPr>
      <t>(à préciser)</t>
    </r>
  </si>
  <si>
    <r>
      <t xml:space="preserve">AUTRE COLLECTIVITE </t>
    </r>
    <r>
      <rPr>
        <sz val="9"/>
        <color theme="1"/>
        <rFont val="Calibri"/>
        <family val="2"/>
        <scheme val="minor"/>
      </rPr>
      <t>(à préciser)</t>
    </r>
  </si>
  <si>
    <t>TOTAL FINANCEMENTS PUBLICS</t>
  </si>
  <si>
    <r>
      <t xml:space="preserve">FINANCEMENT PRIVE </t>
    </r>
    <r>
      <rPr>
        <sz val="9"/>
        <color theme="1"/>
        <rFont val="Calibri"/>
        <family val="2"/>
        <scheme val="minor"/>
      </rPr>
      <t>(à préciser)</t>
    </r>
  </si>
  <si>
    <t>TOTAL FINANCEMENTS PRIVES</t>
  </si>
  <si>
    <t>AUTOFINANCEMENT</t>
  </si>
  <si>
    <t>TOTAL AUTOFINANCEMENT</t>
  </si>
  <si>
    <t>TOTAL DES DEPENSES</t>
  </si>
  <si>
    <t>TOTAL DES RESSOURCES</t>
  </si>
  <si>
    <t xml:space="preserve">ANNEXE 1 - PLAN DE FINANCEMENT "DEPENSES" </t>
  </si>
  <si>
    <t>PROGRAMME PROVENCE ALPES COTE D'AZUR ET MASSIF DES ALPES FEDER FSE+ FTJ 2021 - 2027</t>
  </si>
  <si>
    <t>à compléter</t>
  </si>
  <si>
    <t>Nom ou Raison Sociale (pas de sigle)</t>
  </si>
  <si>
    <t xml:space="preserve">Début </t>
  </si>
  <si>
    <t>Fin</t>
  </si>
  <si>
    <t xml:space="preserve">soit une durée de </t>
  </si>
  <si>
    <t>mois</t>
  </si>
  <si>
    <t>CATEGORIE DE DEPENSES</t>
  </si>
  <si>
    <t>LIBELLE DU POSTE DE DEPENSES</t>
  </si>
  <si>
    <t>BREVE DESCRIPTION DE SON CONTENU</t>
  </si>
  <si>
    <t>NATURE</t>
  </si>
  <si>
    <t>CETTE DEPENSE EST ELLE ENGAGEE A LA DATE DU DEPOT ?</t>
  </si>
  <si>
    <t>CLE DE REPARTITION 
LE CAS ECHEANT</t>
  </si>
  <si>
    <t>% 
ET ALERTES AUTOMATISEES</t>
  </si>
  <si>
    <t xml:space="preserve">Dates prévisionnelles de votre projet </t>
  </si>
  <si>
    <t xml:space="preserve">ANNEXE 1 - PLAN DE FINANCEMENT "RESSOURCES" </t>
  </si>
  <si>
    <t>PROGRAMME SUD PROVENCE ALPES COTE D'AZUR  ET MASSIF ALPIN FEDER FSE FTJ 2021 - 2027</t>
  </si>
  <si>
    <t>FINANCEURS</t>
  </si>
  <si>
    <t xml:space="preserve"> DEMANDE DE COFINANCEMENT
 (date et référence d'obtention de l'aide,...)</t>
  </si>
  <si>
    <t>COUT TOTAL RETENU (par le cofinanceur)</t>
  </si>
  <si>
    <t>MONTANT ACCORDE
(par le cofinanceur)</t>
  </si>
  <si>
    <t>DUREE PREVISIONNELLE DU PROJET 
(dans les demandes déposées chez les cofinanceurs)</t>
  </si>
  <si>
    <t>METHODE DE PRORATISATION 
(le cas échéant)</t>
  </si>
  <si>
    <t>MONTANT VALORISE DANS LA DEMANDE D'AIDE</t>
  </si>
  <si>
    <t>%</t>
  </si>
  <si>
    <t>ALERTES AUTOMATISEES</t>
  </si>
  <si>
    <t>Ne rien saisir</t>
  </si>
  <si>
    <r>
      <t>ETAT</t>
    </r>
    <r>
      <rPr>
        <sz val="10"/>
        <color theme="1"/>
        <rFont val="Calibri"/>
        <family val="2"/>
        <scheme val="minor"/>
      </rPr>
      <t xml:space="preserve"> (Ministère ou agence, ou établissement public à préciser)</t>
    </r>
  </si>
  <si>
    <r>
      <t xml:space="preserve">ETAT </t>
    </r>
    <r>
      <rPr>
        <sz val="10"/>
        <color theme="1"/>
        <rFont val="Calibri"/>
        <family val="2"/>
        <scheme val="minor"/>
      </rPr>
      <t>(Ministère ou agence, ou établissement public à préciser)</t>
    </r>
  </si>
  <si>
    <r>
      <t xml:space="preserve">DEPARTEMENT </t>
    </r>
    <r>
      <rPr>
        <sz val="10"/>
        <color theme="1"/>
        <rFont val="Calibri"/>
        <family val="2"/>
        <scheme val="minor"/>
      </rPr>
      <t>(à préciser)</t>
    </r>
  </si>
  <si>
    <r>
      <t xml:space="preserve">AUTRE COLLECTIVITE </t>
    </r>
    <r>
      <rPr>
        <sz val="10"/>
        <color theme="1"/>
        <rFont val="Calibri"/>
        <family val="2"/>
        <scheme val="minor"/>
      </rPr>
      <t>(à préciser)</t>
    </r>
  </si>
  <si>
    <t>Frais réels</t>
  </si>
  <si>
    <t>TOTAL DES DEPENSES DIRECTES</t>
  </si>
  <si>
    <t xml:space="preserve">Le projet  est obligatoirement déclaré </t>
  </si>
  <si>
    <t>Hors Taxe</t>
  </si>
  <si>
    <t xml:space="preserve">Indiquer les dates prévisionnelles de votre projet </t>
  </si>
  <si>
    <t xml:space="preserve">Les onglets sont à compléter avec soin, car la qualité de vos saisies peut influencer la recevabilité de votre demande ! </t>
  </si>
  <si>
    <t xml:space="preserve">Certaines des informations saisies dans l'onglet "Dépenses" vont se reporter automatiquement dans les autres onglets. 
Vous n'aurez ainsi pas à renseigner plusieurs fois les mêmes informations ! </t>
  </si>
  <si>
    <t>Il est à compléter pour tous les financements sollicités afin de réaliser votre projet. 
La méthodologie de calcul de la part de cofinancement à valoriser dans le plan de financement FEDER peut varier selon les cas de figure. Merci de vous référez aux exemples décrits ci-après pour la déterminer pour chaque cofinanceur.</t>
  </si>
  <si>
    <t>à compléter par le Service Instructeur</t>
  </si>
  <si>
    <t>Numéro de dossier SYNERGIE</t>
  </si>
  <si>
    <t>010-Dépenses d'Investissement matériel et immatériel</t>
  </si>
  <si>
    <t>indiquer ici l'intitulé du poste de dépenses</t>
  </si>
  <si>
    <t>exemple d'un projet avec 1 poste de dépenses à 1 M€, à remplacer par le montant du poste de dépenses du projet en précisant son libellé</t>
  </si>
  <si>
    <t>saisir autant de postes de dépenses que nécessaires</t>
  </si>
  <si>
    <r>
      <rPr>
        <b/>
        <i/>
        <sz val="9"/>
        <color theme="1"/>
        <rFont val="Calibri"/>
        <family val="2"/>
        <scheme val="minor"/>
      </rPr>
      <t>3 exemples de cofinancement:</t>
    </r>
    <r>
      <rPr>
        <i/>
        <sz val="9"/>
        <color theme="1"/>
        <rFont val="Calibri"/>
        <family val="2"/>
        <scheme val="minor"/>
      </rPr>
      <t xml:space="preserve">
</t>
    </r>
    <r>
      <rPr>
        <b/>
        <i/>
        <sz val="9"/>
        <color theme="1"/>
        <rFont val="Calibri"/>
        <family val="2"/>
        <scheme val="minor"/>
      </rPr>
      <t>1) Dans le cas où les périmètres d'intervention du FEDER et d'un autre cofinanceur seraient totalement décroisés :</t>
    </r>
    <r>
      <rPr>
        <i/>
        <sz val="9"/>
        <color theme="1"/>
        <rFont val="Calibri"/>
        <family val="2"/>
        <scheme val="minor"/>
      </rPr>
      <t xml:space="preserve"> 
</t>
    </r>
    <r>
      <rPr>
        <i/>
        <u/>
        <sz val="9"/>
        <color theme="1"/>
        <rFont val="Calibri"/>
        <family val="2"/>
        <scheme val="minor"/>
      </rPr>
      <t>Le montant de la subvention de l'autre cofinanceur ne sera alors pas intégré au plan de financement FEDER.</t>
    </r>
    <r>
      <rPr>
        <i/>
        <sz val="9"/>
        <color theme="1"/>
        <rFont val="Calibri"/>
        <family val="2"/>
        <scheme val="minor"/>
      </rPr>
      <t xml:space="preserve">
Par exemple, sur une même opération qui fait l'objet de travaux d'extension d'un réseau de chaleur existant, l'Etat finance les études de MOE. Le périmètre d'intervention de l'Etat étant totalement décroisé de celui du FEDER (travaux d'extention), la subvention de l'Etat ne sera pas intégrée au plan de financement.
</t>
    </r>
    <r>
      <rPr>
        <b/>
        <i/>
        <sz val="9"/>
        <color theme="1"/>
        <rFont val="Calibri"/>
        <family val="2"/>
        <scheme val="minor"/>
      </rPr>
      <t xml:space="preserve">2) Dans le cas où le Coût Total Eligible* (CTE) FEDER &gt; assiette éligible autre cofinanceur : </t>
    </r>
    <r>
      <rPr>
        <i/>
        <sz val="9"/>
        <color theme="1"/>
        <rFont val="Calibri"/>
        <family val="2"/>
        <scheme val="minor"/>
      </rPr>
      <t xml:space="preserve">
</t>
    </r>
    <r>
      <rPr>
        <i/>
        <u/>
        <sz val="9"/>
        <color theme="1"/>
        <rFont val="Calibri"/>
        <family val="2"/>
        <scheme val="minor"/>
      </rPr>
      <t>Le montant de la subvention de l'autre cofinanceur sera alors à valoriser entièrement dans le plan de financement.</t>
    </r>
    <r>
      <rPr>
        <i/>
        <sz val="9"/>
        <color theme="1"/>
        <rFont val="Calibri"/>
        <family val="2"/>
        <scheme val="minor"/>
      </rPr>
      <t xml:space="preserve">
Par exemple, l'Etat finance votre projet de création d'un réseau de chaleur. Ce projet est estimé à 20 000 000€ HT. L'Etat retient comme assiette éligible un montant de 7 000 000 € HT et le montant de la subvention accordée par l'Etat est de 3 000 000 €.
L'assiette éligible FEDER retenue suite à l'instruction est de 8 000 000 €.
Le montant du cofinancement Etat a renseigner en cellule H19 de l'onglet RESSOURCES est donc de 3 000 000€.
</t>
    </r>
    <r>
      <rPr>
        <b/>
        <i/>
        <sz val="9"/>
        <color theme="1"/>
        <rFont val="Calibri"/>
        <family val="2"/>
        <scheme val="minor"/>
      </rPr>
      <t xml:space="preserve">3) Dans le cas où le CTE FEDER &lt; assiette éligible autre cofinanceur : 
</t>
    </r>
    <r>
      <rPr>
        <i/>
        <sz val="9"/>
        <color theme="1"/>
        <rFont val="Calibri"/>
        <family val="2"/>
        <scheme val="minor"/>
      </rPr>
      <t xml:space="preserve">
</t>
    </r>
    <r>
      <rPr>
        <i/>
        <u/>
        <sz val="9"/>
        <color theme="1"/>
        <rFont val="Calibri"/>
        <family val="2"/>
        <scheme val="minor"/>
      </rPr>
      <t>Le montant de la subvention de l'autre cofinanceur valorisée dans le plan de financement sera calculé en proratisant le montant total de la subvention de l'autre cofinanceur sur l'assiette éligible FEDER.</t>
    </r>
    <r>
      <rPr>
        <i/>
        <sz val="9"/>
        <color theme="1"/>
        <rFont val="Calibri"/>
        <family val="2"/>
        <scheme val="minor"/>
      </rPr>
      <t xml:space="preserve">
Par exemple, l'Etat finance votre projet de rénovation énergétique d'un ensemble de logements sociaux. Ce projet est estimé à 20 000 000 € HT. L'Etat retient comme assiette éligible un montant de 10 000 000 € HT et le montant de la subvention accordée par l'Etat est de 4 000 000 €.
L'assiette éligible FEDER retenue suite à l'instruction est de 8 000 000 €.
Le montant du cofinancement Etat sur l'assiette FEDER a renseigner en cellule H19 de l'onglet RESSOURCES sera proratisé comme suit: (4 000 000 / 10 000 000) * 8 000 000 = 3 200 000 €.
* Coût Total Eligible = assiette éligible</t>
    </r>
  </si>
  <si>
    <t>OPTIONS DE COÛTS SIMPLIFIES PREVUE DANS L'APPEL A PROJETS : Aucune OCS applicable</t>
  </si>
  <si>
    <t>Le plan de financement est établi à titre prévisionnel sous réserve des vérifications intervenant à l'instruction de la demande d'aide notamment au regard de l'éligibilité des dépenses et du respect des conditions des régimes d'aide d'Etat</t>
  </si>
  <si>
    <t>Osp 2.2. « Soutien à la création, l’extension ou l’amélioration des réseaux locaux de chaleur et/ou de froid et leurs systèmes de production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</si>
</sst>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40C]_-;\-* #,##0.00\ [$€-40C]_-;_-* &quot;-&quot;??\ [$€-40C]_-;_-@_-"/>
    <numFmt numFmtId="165" formatCode="_-* #,##0.00\ _€_-;\-* #,##0.00\ _€_-;_-* &quot;-&quot;??\ _€_-;_-@_-"/>
    <numFmt numFmtId="166"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8"/>
      <color theme="1"/>
      <name val="Calibri"/>
      <family val="2"/>
      <scheme val="minor"/>
    </font>
    <font>
      <b/>
      <sz val="8"/>
      <color theme="0"/>
      <name val="Calibri"/>
      <family val="2"/>
      <scheme val="minor"/>
    </font>
    <font>
      <i/>
      <sz val="11"/>
      <color theme="1"/>
      <name val="Calibri"/>
      <family val="2"/>
      <scheme val="minor"/>
    </font>
    <font>
      <b/>
      <sz val="11"/>
      <color rgb="FFFF0000"/>
      <name val="Calibri"/>
      <family val="2"/>
      <scheme val="minor"/>
    </font>
    <font>
      <sz val="9"/>
      <color rgb="FFFF0000"/>
      <name val="Calibri"/>
      <family val="2"/>
      <scheme val="minor"/>
    </font>
    <font>
      <b/>
      <sz val="14"/>
      <color theme="1"/>
      <name val="Calibri"/>
      <family val="2"/>
      <scheme val="minor"/>
    </font>
    <font>
      <b/>
      <sz val="11"/>
      <name val="Calibri"/>
      <family val="2"/>
      <scheme val="minor"/>
    </font>
    <font>
      <b/>
      <sz val="9"/>
      <color indexed="81"/>
      <name val="Tahoma"/>
      <family val="2"/>
    </font>
    <font>
      <sz val="10"/>
      <color theme="1"/>
      <name val="Calibri"/>
      <family val="2"/>
      <scheme val="minor"/>
    </font>
    <font>
      <b/>
      <sz val="10"/>
      <color theme="1"/>
      <name val="Calibri"/>
      <family val="2"/>
      <scheme val="minor"/>
    </font>
    <font>
      <b/>
      <sz val="8"/>
      <color rgb="FFFF0000"/>
      <name val="Calibri"/>
      <family val="2"/>
      <scheme val="minor"/>
    </font>
    <font>
      <b/>
      <sz val="10"/>
      <color rgb="FFFF0000"/>
      <name val="Calibri"/>
      <family val="2"/>
      <scheme val="minor"/>
    </font>
    <font>
      <b/>
      <sz val="10"/>
      <color theme="0"/>
      <name val="Calibri"/>
      <family val="2"/>
      <scheme val="minor"/>
    </font>
    <font>
      <sz val="11"/>
      <name val="Calibri"/>
      <family val="2"/>
      <scheme val="minor"/>
    </font>
    <font>
      <b/>
      <sz val="9"/>
      <name val="Calibri"/>
      <family val="2"/>
      <scheme val="minor"/>
    </font>
    <font>
      <b/>
      <i/>
      <sz val="14"/>
      <color theme="1"/>
      <name val="Calibri"/>
      <family val="2"/>
      <scheme val="minor"/>
    </font>
    <font>
      <i/>
      <sz val="9"/>
      <color theme="1"/>
      <name val="Calibri"/>
      <family val="2"/>
      <scheme val="minor"/>
    </font>
    <font>
      <b/>
      <i/>
      <sz val="9"/>
      <color theme="1"/>
      <name val="Calibri"/>
      <family val="2"/>
      <scheme val="minor"/>
    </font>
    <font>
      <b/>
      <i/>
      <sz val="10"/>
      <color theme="1"/>
      <name val="Calibri"/>
      <family val="2"/>
      <scheme val="minor"/>
    </font>
    <font>
      <i/>
      <sz val="11"/>
      <name val="Calibri"/>
      <family val="2"/>
      <scheme val="minor"/>
    </font>
    <font>
      <sz val="10"/>
      <name val="Calibri"/>
      <family val="2"/>
      <scheme val="minor"/>
    </font>
    <font>
      <b/>
      <i/>
      <sz val="11"/>
      <color rgb="FFFF0000"/>
      <name val="Calibri"/>
      <family val="2"/>
      <scheme val="minor"/>
    </font>
    <font>
      <b/>
      <sz val="9"/>
      <color rgb="FFFF0000"/>
      <name val="Calibri"/>
      <family val="2"/>
      <scheme val="minor"/>
    </font>
    <font>
      <i/>
      <u/>
      <sz val="9"/>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179">
    <xf numFmtId="0" fontId="0" fillId="0" borderId="0" xfId="0"/>
    <xf numFmtId="0" fontId="0" fillId="0" borderId="0" xfId="0" applyAlignment="1">
      <alignment vertical="center"/>
    </xf>
    <xf numFmtId="0" fontId="0" fillId="0" borderId="0" xfId="0" applyAlignment="1">
      <alignment horizontal="left" vertical="center"/>
    </xf>
    <xf numFmtId="0" fontId="0" fillId="2" borderId="0" xfId="0" applyFill="1" applyAlignment="1">
      <alignment horizontal="left" vertical="center"/>
    </xf>
    <xf numFmtId="0" fontId="0" fillId="3" borderId="0" xfId="0" applyFill="1" applyAlignment="1">
      <alignment horizontal="left" vertical="center"/>
    </xf>
    <xf numFmtId="0" fontId="3" fillId="0" borderId="0" xfId="0" applyFont="1" applyAlignment="1">
      <alignment horizontal="left" vertical="center" wrapText="1"/>
    </xf>
    <xf numFmtId="0" fontId="0" fillId="4" borderId="0" xfId="0" applyFill="1" applyAlignment="1">
      <alignment horizontal="left" vertical="center"/>
    </xf>
    <xf numFmtId="0" fontId="0" fillId="0" borderId="0" xfId="0" applyAlignment="1">
      <alignment horizontal="left" vertical="center" wrapText="1"/>
    </xf>
    <xf numFmtId="0" fontId="0" fillId="2" borderId="0" xfId="0" applyFill="1" applyAlignment="1">
      <alignment horizontal="left" vertical="center" wrapText="1"/>
    </xf>
    <xf numFmtId="0" fontId="10" fillId="6" borderId="1" xfId="0" applyFont="1" applyFill="1" applyBorder="1" applyAlignment="1">
      <alignment vertical="center" wrapText="1"/>
    </xf>
    <xf numFmtId="0" fontId="0" fillId="0" borderId="0" xfId="0" applyAlignment="1">
      <alignment vertical="center" wrapText="1"/>
    </xf>
    <xf numFmtId="0" fontId="3" fillId="2" borderId="0" xfId="0" applyFont="1" applyFill="1" applyAlignment="1">
      <alignment horizontal="center" vertical="center"/>
    </xf>
    <xf numFmtId="164" fontId="3" fillId="2" borderId="0" xfId="0" applyNumberFormat="1" applyFont="1" applyFill="1" applyAlignment="1">
      <alignment vertical="center"/>
    </xf>
    <xf numFmtId="0" fontId="0" fillId="2" borderId="0" xfId="0" applyFill="1"/>
    <xf numFmtId="0" fontId="0" fillId="0" borderId="0" xfId="0" applyAlignment="1">
      <alignment horizontal="center"/>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3" fillId="0" borderId="0" xfId="0" applyFont="1"/>
    <xf numFmtId="0" fontId="11" fillId="2" borderId="0" xfId="0" applyFont="1" applyFill="1" applyAlignment="1">
      <alignment horizontal="center" vertical="center"/>
    </xf>
    <xf numFmtId="0" fontId="0" fillId="0" borderId="0" xfId="0" applyAlignment="1">
      <alignment horizontal="center" vertical="center" wrapText="1"/>
    </xf>
    <xf numFmtId="0" fontId="4" fillId="5" borderId="1" xfId="0" applyFont="1" applyFill="1" applyBorder="1"/>
    <xf numFmtId="0" fontId="2" fillId="5" borderId="1" xfId="0" applyFont="1" applyFill="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center"/>
    </xf>
    <xf numFmtId="0" fontId="0" fillId="3" borderId="1" xfId="0" applyFill="1" applyBorder="1"/>
    <xf numFmtId="44" fontId="0" fillId="3" borderId="1" xfId="0" applyNumberFormat="1" applyFill="1" applyBorder="1" applyAlignment="1">
      <alignment vertical="center"/>
    </xf>
    <xf numFmtId="44" fontId="0" fillId="6" borderId="1" xfId="0" applyNumberFormat="1" applyFill="1" applyBorder="1" applyAlignment="1">
      <alignment vertical="center"/>
    </xf>
    <xf numFmtId="44" fontId="4" fillId="5" borderId="1" xfId="0" applyNumberFormat="1" applyFont="1" applyFill="1" applyBorder="1" applyAlignment="1">
      <alignment vertical="center"/>
    </xf>
    <xf numFmtId="0" fontId="0" fillId="6" borderId="1" xfId="0" applyFill="1" applyBorder="1" applyAlignment="1">
      <alignment vertical="center"/>
    </xf>
    <xf numFmtId="0" fontId="4" fillId="5" borderId="1" xfId="0" applyFont="1" applyFill="1" applyBorder="1" applyAlignment="1">
      <alignment vertical="center"/>
    </xf>
    <xf numFmtId="9" fontId="0" fillId="6" borderId="1" xfId="1" applyFont="1" applyFill="1" applyBorder="1" applyAlignment="1">
      <alignment vertical="center"/>
    </xf>
    <xf numFmtId="9" fontId="4" fillId="5" borderId="1" xfId="1" applyFont="1" applyFill="1" applyBorder="1" applyAlignment="1">
      <alignment vertical="center"/>
    </xf>
    <xf numFmtId="166" fontId="0" fillId="6" borderId="1" xfId="1" applyNumberFormat="1" applyFont="1" applyFill="1" applyBorder="1" applyAlignment="1">
      <alignment vertical="center"/>
    </xf>
    <xf numFmtId="0" fontId="3" fillId="2" borderId="0" xfId="0" applyFont="1" applyFill="1" applyAlignment="1">
      <alignment horizontal="left" vertical="center"/>
    </xf>
    <xf numFmtId="0" fontId="2" fillId="2" borderId="0" xfId="0" applyFont="1" applyFill="1" applyAlignment="1">
      <alignment horizontal="left" vertical="center"/>
    </xf>
    <xf numFmtId="0" fontId="8" fillId="6" borderId="1" xfId="0" applyFont="1" applyFill="1" applyBorder="1" applyAlignment="1">
      <alignment horizontal="center" vertical="center"/>
    </xf>
    <xf numFmtId="0" fontId="14" fillId="0" borderId="0" xfId="0" applyFont="1"/>
    <xf numFmtId="0" fontId="16" fillId="0" borderId="0" xfId="0" applyFont="1"/>
    <xf numFmtId="44" fontId="17" fillId="0" borderId="0" xfId="0" applyNumberFormat="1" applyFont="1"/>
    <xf numFmtId="0" fontId="18" fillId="5" borderId="11"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13" xfId="0" applyFont="1" applyFill="1" applyBorder="1" applyAlignment="1">
      <alignment horizontal="center" vertical="center" wrapText="1"/>
    </xf>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8" fillId="5" borderId="1" xfId="0" applyFont="1" applyFill="1" applyBorder="1" applyAlignment="1">
      <alignment horizontal="left" vertical="center"/>
    </xf>
    <xf numFmtId="0" fontId="6" fillId="0" borderId="0" xfId="0" applyFont="1" applyAlignment="1">
      <alignment horizontal="left" vertical="center"/>
    </xf>
    <xf numFmtId="0" fontId="3" fillId="6" borderId="10" xfId="0" applyFont="1" applyFill="1" applyBorder="1" applyAlignment="1">
      <alignment vertical="center" wrapText="1"/>
    </xf>
    <xf numFmtId="0" fontId="9" fillId="0" borderId="0" xfId="0" applyFont="1"/>
    <xf numFmtId="0" fontId="12" fillId="2" borderId="0" xfId="0" applyFont="1" applyFill="1"/>
    <xf numFmtId="0" fontId="3" fillId="2" borderId="0" xfId="0" applyFont="1" applyFill="1" applyAlignment="1">
      <alignment horizontal="left" vertical="center" wrapText="1"/>
    </xf>
    <xf numFmtId="0" fontId="0" fillId="6" borderId="0" xfId="0" applyFill="1"/>
    <xf numFmtId="0" fontId="0" fillId="6" borderId="0" xfId="0" applyFill="1" applyAlignment="1">
      <alignment vertical="center"/>
    </xf>
    <xf numFmtId="0" fontId="0" fillId="6" borderId="0" xfId="0" applyFill="1" applyAlignment="1">
      <alignment horizontal="left" vertical="center"/>
    </xf>
    <xf numFmtId="0" fontId="3" fillId="2" borderId="0" xfId="0" applyFont="1" applyFill="1" applyAlignment="1">
      <alignment vertical="center"/>
    </xf>
    <xf numFmtId="14" fontId="19" fillId="2" borderId="0" xfId="0" applyNumberFormat="1" applyFont="1" applyFill="1"/>
    <xf numFmtId="14" fontId="19" fillId="6" borderId="0" xfId="0" applyNumberFormat="1" applyFont="1" applyFill="1"/>
    <xf numFmtId="164" fontId="0" fillId="3" borderId="10" xfId="0" applyNumberFormat="1" applyFill="1" applyBorder="1" applyAlignment="1">
      <alignment vertical="center"/>
    </xf>
    <xf numFmtId="0" fontId="0" fillId="3" borderId="10" xfId="0" applyFill="1" applyBorder="1" applyAlignment="1">
      <alignment horizontal="center" vertical="center" wrapText="1"/>
    </xf>
    <xf numFmtId="9" fontId="20" fillId="6" borderId="10" xfId="1" applyFont="1" applyFill="1" applyBorder="1" applyAlignment="1">
      <alignment horizontal="center" vertical="center" wrapText="1"/>
    </xf>
    <xf numFmtId="0" fontId="0" fillId="2" borderId="0" xfId="0" applyFill="1" applyAlignment="1">
      <alignment vertical="center"/>
    </xf>
    <xf numFmtId="0" fontId="0" fillId="0" borderId="5" xfId="0" applyBorder="1"/>
    <xf numFmtId="0" fontId="0" fillId="0" borderId="6" xfId="0" applyBorder="1"/>
    <xf numFmtId="0" fontId="0" fillId="0" borderId="7" xfId="0" applyBorder="1"/>
    <xf numFmtId="0" fontId="14" fillId="0" borderId="8" xfId="0" applyFont="1" applyBorder="1"/>
    <xf numFmtId="0" fontId="14" fillId="3" borderId="0" xfId="0" applyFont="1" applyFill="1"/>
    <xf numFmtId="0" fontId="14" fillId="0" borderId="9" xfId="0" applyFont="1" applyBorder="1"/>
    <xf numFmtId="0" fontId="14" fillId="6" borderId="0" xfId="0" applyFont="1" applyFill="1"/>
    <xf numFmtId="0" fontId="14" fillId="8" borderId="0" xfId="0" applyFont="1" applyFill="1"/>
    <xf numFmtId="0" fontId="24" fillId="0" borderId="8" xfId="0" applyFont="1" applyBorder="1"/>
    <xf numFmtId="0" fontId="25" fillId="2" borderId="0" xfId="0" applyFont="1" applyFill="1" applyAlignment="1">
      <alignment horizontal="left" vertical="center" wrapText="1"/>
    </xf>
    <xf numFmtId="0" fontId="3" fillId="6" borderId="14" xfId="0" applyFont="1" applyFill="1" applyBorder="1" applyAlignment="1">
      <alignment vertical="center" wrapText="1"/>
    </xf>
    <xf numFmtId="0" fontId="9" fillId="0" borderId="0" xfId="0" applyFont="1" applyAlignment="1">
      <alignment horizontal="right" vertical="center"/>
    </xf>
    <xf numFmtId="0" fontId="9" fillId="2" borderId="0" xfId="0" applyFont="1" applyFill="1"/>
    <xf numFmtId="0" fontId="0" fillId="2" borderId="0" xfId="0" applyFill="1" applyAlignment="1">
      <alignment horizontal="center"/>
    </xf>
    <xf numFmtId="0" fontId="27" fillId="0" borderId="0" xfId="0" applyFont="1" applyAlignment="1">
      <alignment horizontal="left" vertical="center"/>
    </xf>
    <xf numFmtId="0" fontId="0" fillId="7" borderId="0" xfId="0" applyFill="1" applyAlignment="1">
      <alignment horizontal="left" vertical="center"/>
    </xf>
    <xf numFmtId="0" fontId="19" fillId="6" borderId="1" xfId="0" applyFont="1" applyFill="1" applyBorder="1" applyAlignment="1">
      <alignment horizontal="center" vertical="center" wrapText="1"/>
    </xf>
    <xf numFmtId="0" fontId="8" fillId="0" borderId="0" xfId="0" applyFont="1" applyAlignment="1">
      <alignment vertical="center" wrapText="1"/>
    </xf>
    <xf numFmtId="14" fontId="19" fillId="0" borderId="0" xfId="0" applyNumberFormat="1" applyFont="1"/>
    <xf numFmtId="0" fontId="28" fillId="6" borderId="1" xfId="0" applyFont="1" applyFill="1" applyBorder="1" applyAlignment="1">
      <alignment vertical="center" wrapText="1"/>
    </xf>
    <xf numFmtId="44" fontId="2" fillId="5" borderId="13" xfId="0" applyNumberFormat="1" applyFont="1" applyFill="1" applyBorder="1" applyAlignment="1">
      <alignment vertical="center"/>
    </xf>
    <xf numFmtId="0" fontId="17" fillId="2" borderId="0" xfId="0" applyFont="1" applyFill="1" applyAlignment="1">
      <alignment vertical="center"/>
    </xf>
    <xf numFmtId="44" fontId="12" fillId="6" borderId="1" xfId="3" applyFont="1" applyFill="1" applyBorder="1" applyAlignment="1">
      <alignment horizontal="center" vertical="center" wrapText="1"/>
    </xf>
    <xf numFmtId="44" fontId="0" fillId="6" borderId="15" xfId="0" applyNumberFormat="1" applyFill="1" applyBorder="1" applyAlignment="1">
      <alignment vertical="center"/>
    </xf>
    <xf numFmtId="44" fontId="0" fillId="6" borderId="33" xfId="0" applyNumberFormat="1" applyFill="1" applyBorder="1" applyAlignment="1">
      <alignment vertical="center"/>
    </xf>
    <xf numFmtId="0" fontId="3" fillId="6" borderId="34" xfId="0" applyFont="1" applyFill="1" applyBorder="1" applyAlignment="1">
      <alignment horizontal="left" vertical="center"/>
    </xf>
    <xf numFmtId="44" fontId="0" fillId="6" borderId="35" xfId="0" applyNumberFormat="1" applyFill="1" applyBorder="1" applyAlignment="1">
      <alignment vertical="center"/>
    </xf>
    <xf numFmtId="0" fontId="2" fillId="5" borderId="11" xfId="0" applyFont="1" applyFill="1" applyBorder="1" applyAlignment="1">
      <alignment horizontal="left" vertical="center"/>
    </xf>
    <xf numFmtId="0" fontId="3" fillId="0" borderId="0" xfId="0" applyFont="1" applyAlignment="1">
      <alignment vertical="center"/>
    </xf>
    <xf numFmtId="0" fontId="0" fillId="0" borderId="0" xfId="0" applyAlignment="1">
      <alignment horizontal="center" vertical="center"/>
    </xf>
    <xf numFmtId="0" fontId="12" fillId="2" borderId="0" xfId="0" applyFont="1" applyFill="1" applyAlignment="1">
      <alignment vertical="center"/>
    </xf>
    <xf numFmtId="14" fontId="19" fillId="3" borderId="0" xfId="0" applyNumberFormat="1" applyFont="1" applyFill="1" applyAlignment="1">
      <alignment vertical="center"/>
    </xf>
    <xf numFmtId="14" fontId="19" fillId="2" borderId="0" xfId="0" applyNumberFormat="1" applyFont="1" applyFill="1" applyAlignment="1">
      <alignment vertical="center"/>
    </xf>
    <xf numFmtId="0" fontId="6" fillId="6" borderId="0" xfId="0" applyFont="1" applyFill="1" applyAlignment="1">
      <alignment horizontal="right" vertical="center" wrapText="1"/>
    </xf>
    <xf numFmtId="0" fontId="6" fillId="6" borderId="0" xfId="0" applyFont="1" applyFill="1" applyAlignment="1">
      <alignment vertical="center"/>
    </xf>
    <xf numFmtId="0" fontId="14" fillId="0" borderId="0" xfId="0" applyFont="1" applyAlignment="1">
      <alignment horizontal="right" vertical="center" wrapText="1"/>
    </xf>
    <xf numFmtId="0" fontId="14" fillId="0" borderId="0" xfId="0" applyFont="1" applyAlignment="1">
      <alignment vertical="center"/>
    </xf>
    <xf numFmtId="0" fontId="9" fillId="2" borderId="0" xfId="0" applyFont="1" applyFill="1" applyAlignment="1">
      <alignment vertical="center"/>
    </xf>
    <xf numFmtId="0" fontId="0" fillId="2" borderId="0" xfId="0" applyFill="1" applyAlignment="1">
      <alignment horizontal="center" vertical="center"/>
    </xf>
    <xf numFmtId="0" fontId="0" fillId="3" borderId="10" xfId="0" applyFill="1" applyBorder="1" applyAlignment="1">
      <alignment vertical="center"/>
    </xf>
    <xf numFmtId="0" fontId="3" fillId="6" borderId="11" xfId="0" applyFont="1" applyFill="1" applyBorder="1" applyAlignment="1">
      <alignment horizontal="left" vertical="center"/>
    </xf>
    <xf numFmtId="44" fontId="3" fillId="6" borderId="13" xfId="0" applyNumberFormat="1" applyFont="1" applyFill="1" applyBorder="1" applyAlignment="1">
      <alignment vertical="center"/>
    </xf>
    <xf numFmtId="0" fontId="3" fillId="6" borderId="36" xfId="0" applyFont="1" applyFill="1" applyBorder="1" applyAlignment="1">
      <alignment horizontal="left" vertical="center"/>
    </xf>
    <xf numFmtId="0" fontId="3" fillId="6" borderId="16" xfId="0" applyFont="1" applyFill="1" applyBorder="1" applyAlignment="1">
      <alignment horizontal="left" vertical="center" wrapText="1"/>
    </xf>
    <xf numFmtId="0" fontId="3" fillId="6" borderId="16" xfId="0" applyFont="1" applyFill="1" applyBorder="1" applyAlignment="1">
      <alignment horizontal="left" vertical="center"/>
    </xf>
    <xf numFmtId="0" fontId="3" fillId="6" borderId="37" xfId="0" applyFont="1" applyFill="1" applyBorder="1" applyAlignment="1">
      <alignment horizontal="left" vertical="center"/>
    </xf>
    <xf numFmtId="0" fontId="2" fillId="5" borderId="28" xfId="0" applyFont="1" applyFill="1" applyBorder="1" applyAlignment="1">
      <alignment horizontal="left" vertical="center"/>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2" fillId="5" borderId="40" xfId="0" applyFont="1" applyFill="1" applyBorder="1" applyAlignment="1">
      <alignment horizontal="center" vertical="center" wrapText="1"/>
    </xf>
    <xf numFmtId="44" fontId="2" fillId="5" borderId="7" xfId="0" applyNumberFormat="1" applyFont="1" applyFill="1" applyBorder="1" applyAlignment="1">
      <alignment vertical="center"/>
    </xf>
    <xf numFmtId="0" fontId="26" fillId="6" borderId="1" xfId="0" applyFont="1" applyFill="1" applyBorder="1" applyAlignment="1">
      <alignment vertical="center" wrapText="1"/>
    </xf>
    <xf numFmtId="0" fontId="26" fillId="6" borderId="42" xfId="0" applyFont="1" applyFill="1" applyBorder="1" applyAlignment="1">
      <alignment vertical="center" wrapText="1"/>
    </xf>
    <xf numFmtId="0" fontId="3" fillId="6" borderId="32" xfId="0" applyFont="1" applyFill="1" applyBorder="1" applyAlignment="1">
      <alignment vertical="center" wrapText="1"/>
    </xf>
    <xf numFmtId="0" fontId="3" fillId="6" borderId="34" xfId="0" applyFont="1" applyFill="1" applyBorder="1" applyAlignment="1">
      <alignment vertical="center" wrapText="1"/>
    </xf>
    <xf numFmtId="0" fontId="26" fillId="6" borderId="43" xfId="0" applyFont="1" applyFill="1" applyBorder="1" applyAlignment="1">
      <alignment vertical="center" wrapText="1"/>
    </xf>
    <xf numFmtId="0" fontId="22" fillId="0" borderId="23" xfId="0" applyFont="1" applyBorder="1" applyAlignment="1">
      <alignment horizontal="left" vertical="center" wrapText="1"/>
    </xf>
    <xf numFmtId="0" fontId="22" fillId="0" borderId="29" xfId="0" applyFont="1" applyBorder="1" applyAlignment="1">
      <alignment horizontal="left" vertical="center" wrapText="1"/>
    </xf>
    <xf numFmtId="0" fontId="22" fillId="0" borderId="24" xfId="0" applyFont="1" applyBorder="1" applyAlignment="1">
      <alignment horizontal="left" vertical="center"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22" fillId="0" borderId="22" xfId="0" applyFont="1" applyBorder="1" applyAlignment="1">
      <alignment horizontal="left" vertical="center" wrapText="1"/>
    </xf>
    <xf numFmtId="0" fontId="22" fillId="0" borderId="26" xfId="0" applyFont="1" applyBorder="1" applyAlignment="1">
      <alignment horizontal="left" vertical="center" wrapText="1"/>
    </xf>
    <xf numFmtId="0" fontId="22" fillId="0" borderId="30" xfId="0" applyFont="1" applyBorder="1" applyAlignment="1">
      <alignment horizontal="left" vertical="center" wrapText="1"/>
    </xf>
    <xf numFmtId="0" fontId="22" fillId="0" borderId="27" xfId="0" applyFont="1" applyBorder="1" applyAlignment="1">
      <alignment horizontal="left" vertical="center" wrapText="1"/>
    </xf>
    <xf numFmtId="0" fontId="5" fillId="0" borderId="0" xfId="0" applyFont="1" applyAlignment="1">
      <alignment horizontal="left" vertical="center" wrapText="1"/>
    </xf>
    <xf numFmtId="0" fontId="14" fillId="0" borderId="0" xfId="0" applyFont="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xf>
    <xf numFmtId="0" fontId="5" fillId="0" borderId="0" xfId="0" applyFont="1" applyAlignment="1">
      <alignment horizontal="left" vertical="center"/>
    </xf>
    <xf numFmtId="0" fontId="5" fillId="0" borderId="30" xfId="0" applyFont="1" applyBorder="1" applyAlignment="1">
      <alignment horizontal="left" vertical="center" wrapText="1"/>
    </xf>
    <xf numFmtId="44" fontId="2" fillId="5" borderId="5" xfId="0" applyNumberFormat="1" applyFont="1" applyFill="1" applyBorder="1" applyAlignment="1">
      <alignment horizontal="center" vertical="center"/>
    </xf>
    <xf numFmtId="44" fontId="2" fillId="5" borderId="41" xfId="0" applyNumberFormat="1"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2" fillId="6" borderId="17" xfId="0" applyFont="1" applyFill="1" applyBorder="1" applyAlignment="1">
      <alignment horizontal="center" vertical="center" wrapText="1"/>
    </xf>
    <xf numFmtId="0" fontId="12" fillId="6" borderId="31"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3" fillId="2" borderId="0" xfId="0" applyFont="1" applyFill="1" applyAlignment="1">
      <alignment horizontal="right" vertical="center"/>
    </xf>
    <xf numFmtId="0" fontId="12" fillId="6" borderId="19"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8"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xf>
    <xf numFmtId="0" fontId="14" fillId="0" borderId="5" xfId="0" applyFont="1" applyBorder="1" applyAlignment="1">
      <alignment horizontal="center"/>
    </xf>
    <xf numFmtId="0" fontId="14" fillId="0" borderId="6" xfId="0" applyFont="1" applyBorder="1" applyAlignment="1">
      <alignment horizontal="center"/>
    </xf>
    <xf numFmtId="0" fontId="14" fillId="0" borderId="7" xfId="0" applyFont="1" applyBorder="1" applyAlignment="1">
      <alignment horizontal="center"/>
    </xf>
    <xf numFmtId="0" fontId="3" fillId="2" borderId="0" xfId="0" applyFont="1" applyFill="1" applyAlignment="1">
      <alignment horizontal="left" vertical="center" wrapText="1"/>
    </xf>
  </cellXfs>
  <cellStyles count="4">
    <cellStyle name="Milliers 2" xfId="2" xr:uid="{BC043B11-6E51-42F5-A9B6-79508ABD7894}"/>
    <cellStyle name="Monétaire" xfId="3" builtinId="4"/>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0</xdr:row>
      <xdr:rowOff>171450</xdr:rowOff>
    </xdr:from>
    <xdr:to>
      <xdr:col>3</xdr:col>
      <xdr:colOff>749935</xdr:colOff>
      <xdr:row>5</xdr:row>
      <xdr:rowOff>105354</xdr:rowOff>
    </xdr:to>
    <xdr:pic>
      <xdr:nvPicPr>
        <xdr:cNvPr id="2" name="Image 1">
          <a:extLst>
            <a:ext uri="{FF2B5EF4-FFF2-40B4-BE49-F238E27FC236}">
              <a16:creationId xmlns:a16="http://schemas.microsoft.com/office/drawing/2014/main" id="{D56D8B94-A27F-495A-B7B2-206F00172F5D}"/>
            </a:ext>
          </a:extLst>
        </xdr:cNvPr>
        <xdr:cNvPicPr>
          <a:picLocks noChangeAspect="1"/>
        </xdr:cNvPicPr>
      </xdr:nvPicPr>
      <xdr:blipFill>
        <a:blip xmlns:r="http://schemas.openxmlformats.org/officeDocument/2006/relationships" r:embed="rId1"/>
        <a:stretch>
          <a:fillRect/>
        </a:stretch>
      </xdr:blipFill>
      <xdr:spPr>
        <a:xfrm>
          <a:off x="342900" y="171450"/>
          <a:ext cx="2314575" cy="891484"/>
        </a:xfrm>
        <a:prstGeom prst="rect">
          <a:avLst/>
        </a:prstGeom>
      </xdr:spPr>
    </xdr:pic>
    <xdr:clientData/>
  </xdr:twoCellAnchor>
  <xdr:twoCellAnchor editAs="oneCell">
    <xdr:from>
      <xdr:col>4</xdr:col>
      <xdr:colOff>28575</xdr:colOff>
      <xdr:row>54</xdr:row>
      <xdr:rowOff>188595</xdr:rowOff>
    </xdr:from>
    <xdr:to>
      <xdr:col>4</xdr:col>
      <xdr:colOff>409575</xdr:colOff>
      <xdr:row>57</xdr:row>
      <xdr:rowOff>28576</xdr:rowOff>
    </xdr:to>
    <xdr:pic>
      <xdr:nvPicPr>
        <xdr:cNvPr id="3" name="Graphique 624" descr="Sirène avec un remplissage uni">
          <a:extLst>
            <a:ext uri="{FF2B5EF4-FFF2-40B4-BE49-F238E27FC236}">
              <a16:creationId xmlns:a16="http://schemas.microsoft.com/office/drawing/2014/main" id="{20C47C5D-2266-41E2-97DC-25FEA9A8CE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705100" y="7094220"/>
          <a:ext cx="358140" cy="3981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83069</xdr:rowOff>
    </xdr:from>
    <xdr:to>
      <xdr:col>1</xdr:col>
      <xdr:colOff>1631569</xdr:colOff>
      <xdr:row>3</xdr:row>
      <xdr:rowOff>173625</xdr:rowOff>
    </xdr:to>
    <xdr:pic>
      <xdr:nvPicPr>
        <xdr:cNvPr id="3" name="Image 2">
          <a:extLst>
            <a:ext uri="{FF2B5EF4-FFF2-40B4-BE49-F238E27FC236}">
              <a16:creationId xmlns:a16="http://schemas.microsoft.com/office/drawing/2014/main" id="{1838536C-8861-4E60-9432-EFA063C5CFBE}"/>
            </a:ext>
          </a:extLst>
        </xdr:cNvPr>
        <xdr:cNvPicPr>
          <a:picLocks noChangeAspect="1"/>
        </xdr:cNvPicPr>
      </xdr:nvPicPr>
      <xdr:blipFill>
        <a:blip xmlns:r="http://schemas.openxmlformats.org/officeDocument/2006/relationships" r:embed="rId1"/>
        <a:stretch>
          <a:fillRect/>
        </a:stretch>
      </xdr:blipFill>
      <xdr:spPr>
        <a:xfrm>
          <a:off x="152400" y="83069"/>
          <a:ext cx="1753489" cy="629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205740</xdr:colOff>
      <xdr:row>0</xdr:row>
      <xdr:rowOff>0</xdr:rowOff>
    </xdr:from>
    <xdr:to>
      <xdr:col>1</xdr:col>
      <xdr:colOff>152399</xdr:colOff>
      <xdr:row>3</xdr:row>
      <xdr:rowOff>297297</xdr:rowOff>
    </xdr:to>
    <xdr:pic>
      <xdr:nvPicPr>
        <xdr:cNvPr id="3" name="Image 2">
          <a:extLst>
            <a:ext uri="{FF2B5EF4-FFF2-40B4-BE49-F238E27FC236}">
              <a16:creationId xmlns:a16="http://schemas.microsoft.com/office/drawing/2014/main" id="{1B83A904-F513-4024-B27F-A36FE62920CA}"/>
            </a:ext>
          </a:extLst>
        </xdr:cNvPr>
        <xdr:cNvPicPr>
          <a:picLocks noChangeAspect="1"/>
        </xdr:cNvPicPr>
      </xdr:nvPicPr>
      <xdr:blipFill>
        <a:blip xmlns:r="http://schemas.openxmlformats.org/officeDocument/2006/relationships" r:embed="rId1"/>
        <a:stretch>
          <a:fillRect/>
        </a:stretch>
      </xdr:blipFill>
      <xdr:spPr>
        <a:xfrm>
          <a:off x="205740" y="0"/>
          <a:ext cx="2354579" cy="844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241623</xdr:colOff>
      <xdr:row>0</xdr:row>
      <xdr:rowOff>0</xdr:rowOff>
    </xdr:from>
    <xdr:to>
      <xdr:col>2</xdr:col>
      <xdr:colOff>36337</xdr:colOff>
      <xdr:row>4</xdr:row>
      <xdr:rowOff>141876</xdr:rowOff>
    </xdr:to>
    <xdr:pic>
      <xdr:nvPicPr>
        <xdr:cNvPr id="3" name="Image 2">
          <a:extLst>
            <a:ext uri="{FF2B5EF4-FFF2-40B4-BE49-F238E27FC236}">
              <a16:creationId xmlns:a16="http://schemas.microsoft.com/office/drawing/2014/main" id="{DF46CB9C-4780-440B-AB95-B8E7CCCE1399}"/>
            </a:ext>
          </a:extLst>
        </xdr:cNvPr>
        <xdr:cNvPicPr>
          <a:picLocks noChangeAspect="1"/>
        </xdr:cNvPicPr>
      </xdr:nvPicPr>
      <xdr:blipFill>
        <a:blip xmlns:r="http://schemas.openxmlformats.org/officeDocument/2006/relationships" r:embed="rId1"/>
        <a:stretch>
          <a:fillRect/>
        </a:stretch>
      </xdr:blipFill>
      <xdr:spPr>
        <a:xfrm>
          <a:off x="241623" y="0"/>
          <a:ext cx="2494846" cy="89498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5B56D-4891-4020-915D-6367ED4743EB}">
  <dimension ref="B2:K65"/>
  <sheetViews>
    <sheetView showGridLines="0" zoomScale="85" zoomScaleNormal="85" workbookViewId="0">
      <selection activeCell="P32" sqref="P32"/>
    </sheetView>
  </sheetViews>
  <sheetFormatPr baseColWidth="10" defaultColWidth="11.453125" defaultRowHeight="14.5" x14ac:dyDescent="0.35"/>
  <cols>
    <col min="1" max="1" width="5.81640625" customWidth="1"/>
  </cols>
  <sheetData>
    <row r="2" spans="2:11" ht="15" thickBot="1" x14ac:dyDescent="0.4"/>
    <row r="3" spans="2:11" x14ac:dyDescent="0.35">
      <c r="G3" s="130" t="s">
        <v>0</v>
      </c>
      <c r="H3" s="131"/>
      <c r="I3" s="131"/>
      <c r="J3" s="131"/>
      <c r="K3" s="132"/>
    </row>
    <row r="4" spans="2:11" x14ac:dyDescent="0.35">
      <c r="G4" s="133"/>
      <c r="H4" s="134"/>
      <c r="I4" s="134"/>
      <c r="J4" s="134"/>
      <c r="K4" s="135"/>
    </row>
    <row r="5" spans="2:11" ht="15" thickBot="1" x14ac:dyDescent="0.4">
      <c r="G5" s="136"/>
      <c r="H5" s="137"/>
      <c r="I5" s="137"/>
      <c r="J5" s="137"/>
      <c r="K5" s="138"/>
    </row>
    <row r="7" spans="2:11" x14ac:dyDescent="0.35">
      <c r="B7" s="146" t="s">
        <v>1</v>
      </c>
      <c r="C7" s="146"/>
      <c r="D7" s="146"/>
      <c r="E7" s="146"/>
      <c r="F7" s="146"/>
      <c r="G7" s="146"/>
      <c r="H7" s="146"/>
      <c r="I7" s="146"/>
      <c r="J7" s="146"/>
      <c r="K7" s="146"/>
    </row>
    <row r="9" spans="2:11" x14ac:dyDescent="0.35">
      <c r="B9" s="147" t="s">
        <v>74</v>
      </c>
      <c r="C9" s="147"/>
      <c r="D9" s="147"/>
      <c r="E9" s="147"/>
      <c r="F9" s="147"/>
      <c r="G9" s="147"/>
      <c r="H9" s="147"/>
      <c r="I9" s="147"/>
      <c r="J9" s="147"/>
      <c r="K9" s="147"/>
    </row>
    <row r="11" spans="2:11" x14ac:dyDescent="0.35">
      <c r="B11" s="19" t="s">
        <v>2</v>
      </c>
      <c r="D11" s="148" t="s">
        <v>3</v>
      </c>
      <c r="E11" s="148"/>
      <c r="F11" s="148"/>
      <c r="G11" s="148"/>
      <c r="H11" s="148"/>
      <c r="I11" s="148"/>
      <c r="J11" s="148"/>
      <c r="K11" s="148"/>
    </row>
    <row r="12" spans="2:11" x14ac:dyDescent="0.35">
      <c r="D12" s="149" t="s">
        <v>4</v>
      </c>
      <c r="E12" s="149"/>
      <c r="F12" s="149"/>
      <c r="G12" s="149"/>
      <c r="H12" s="149"/>
      <c r="I12" s="149"/>
      <c r="J12" s="149"/>
      <c r="K12" s="149"/>
    </row>
    <row r="13" spans="2:11" x14ac:dyDescent="0.35">
      <c r="B13" s="19" t="s">
        <v>5</v>
      </c>
      <c r="D13" s="128" t="s">
        <v>6</v>
      </c>
      <c r="E13" s="128"/>
      <c r="F13" s="128"/>
      <c r="G13" s="128"/>
      <c r="H13" s="128"/>
      <c r="I13" s="128"/>
      <c r="J13" s="128"/>
      <c r="K13" s="128"/>
    </row>
    <row r="14" spans="2:11" x14ac:dyDescent="0.35">
      <c r="D14" s="128"/>
      <c r="E14" s="128"/>
      <c r="F14" s="128"/>
      <c r="G14" s="128"/>
      <c r="H14" s="128"/>
      <c r="I14" s="128"/>
      <c r="J14" s="128"/>
      <c r="K14" s="128"/>
    </row>
    <row r="15" spans="2:11" x14ac:dyDescent="0.35">
      <c r="D15" s="128" t="s">
        <v>75</v>
      </c>
      <c r="E15" s="128"/>
      <c r="F15" s="128"/>
      <c r="G15" s="128"/>
      <c r="H15" s="128"/>
      <c r="I15" s="128"/>
      <c r="J15" s="128"/>
      <c r="K15" s="128"/>
    </row>
    <row r="16" spans="2:11" x14ac:dyDescent="0.35">
      <c r="D16" s="128"/>
      <c r="E16" s="128"/>
      <c r="F16" s="128"/>
      <c r="G16" s="128"/>
      <c r="H16" s="128"/>
      <c r="I16" s="128"/>
      <c r="J16" s="128"/>
      <c r="K16" s="128"/>
    </row>
    <row r="17" spans="2:11" ht="17.5" customHeight="1" x14ac:dyDescent="0.35">
      <c r="D17" s="128" t="s">
        <v>7</v>
      </c>
      <c r="E17" s="128"/>
      <c r="F17" s="128"/>
      <c r="G17" s="128"/>
      <c r="H17" s="128"/>
      <c r="I17" s="128"/>
      <c r="J17" s="128"/>
      <c r="K17" s="128"/>
    </row>
    <row r="18" spans="2:11" x14ac:dyDescent="0.35">
      <c r="D18" s="128"/>
      <c r="E18" s="128"/>
      <c r="F18" s="128"/>
      <c r="G18" s="128"/>
      <c r="H18" s="128"/>
      <c r="I18" s="128"/>
      <c r="J18" s="128"/>
      <c r="K18" s="128"/>
    </row>
    <row r="19" spans="2:11" ht="14.5" customHeight="1" x14ac:dyDescent="0.35">
      <c r="B19" s="19" t="s">
        <v>8</v>
      </c>
      <c r="D19" s="128" t="s">
        <v>76</v>
      </c>
      <c r="E19" s="128"/>
      <c r="F19" s="128"/>
      <c r="G19" s="128"/>
      <c r="H19" s="128"/>
      <c r="I19" s="128"/>
      <c r="J19" s="128"/>
      <c r="K19" s="128"/>
    </row>
    <row r="20" spans="2:11" ht="14.5" customHeight="1" x14ac:dyDescent="0.35">
      <c r="B20" s="19"/>
      <c r="D20" s="128"/>
      <c r="E20" s="128"/>
      <c r="F20" s="128"/>
      <c r="G20" s="128"/>
      <c r="H20" s="128"/>
      <c r="I20" s="128"/>
      <c r="J20" s="128"/>
      <c r="K20" s="128"/>
    </row>
    <row r="21" spans="2:11" x14ac:dyDescent="0.35">
      <c r="D21" s="150"/>
      <c r="E21" s="150"/>
      <c r="F21" s="150"/>
      <c r="G21" s="150"/>
      <c r="H21" s="150"/>
      <c r="I21" s="150"/>
      <c r="J21" s="150"/>
      <c r="K21" s="150"/>
    </row>
    <row r="22" spans="2:11" x14ac:dyDescent="0.35">
      <c r="D22" s="119" t="s">
        <v>83</v>
      </c>
      <c r="E22" s="120"/>
      <c r="F22" s="120"/>
      <c r="G22" s="120"/>
      <c r="H22" s="120"/>
      <c r="I22" s="120"/>
      <c r="J22" s="120"/>
      <c r="K22" s="121"/>
    </row>
    <row r="23" spans="2:11" x14ac:dyDescent="0.35">
      <c r="D23" s="122"/>
      <c r="E23" s="123"/>
      <c r="F23" s="123"/>
      <c r="G23" s="123"/>
      <c r="H23" s="123"/>
      <c r="I23" s="123"/>
      <c r="J23" s="123"/>
      <c r="K23" s="124"/>
    </row>
    <row r="24" spans="2:11" x14ac:dyDescent="0.35">
      <c r="D24" s="122"/>
      <c r="E24" s="123"/>
      <c r="F24" s="123"/>
      <c r="G24" s="123"/>
      <c r="H24" s="123"/>
      <c r="I24" s="123"/>
      <c r="J24" s="123"/>
      <c r="K24" s="124"/>
    </row>
    <row r="25" spans="2:11" x14ac:dyDescent="0.35">
      <c r="D25" s="122"/>
      <c r="E25" s="123"/>
      <c r="F25" s="123"/>
      <c r="G25" s="123"/>
      <c r="H25" s="123"/>
      <c r="I25" s="123"/>
      <c r="J25" s="123"/>
      <c r="K25" s="124"/>
    </row>
    <row r="26" spans="2:11" x14ac:dyDescent="0.35">
      <c r="D26" s="122"/>
      <c r="E26" s="123"/>
      <c r="F26" s="123"/>
      <c r="G26" s="123"/>
      <c r="H26" s="123"/>
      <c r="I26" s="123"/>
      <c r="J26" s="123"/>
      <c r="K26" s="124"/>
    </row>
    <row r="27" spans="2:11" x14ac:dyDescent="0.35">
      <c r="D27" s="122"/>
      <c r="E27" s="123"/>
      <c r="F27" s="123"/>
      <c r="G27" s="123"/>
      <c r="H27" s="123"/>
      <c r="I27" s="123"/>
      <c r="J27" s="123"/>
      <c r="K27" s="124"/>
    </row>
    <row r="28" spans="2:11" x14ac:dyDescent="0.35">
      <c r="D28" s="122"/>
      <c r="E28" s="123"/>
      <c r="F28" s="123"/>
      <c r="G28" s="123"/>
      <c r="H28" s="123"/>
      <c r="I28" s="123"/>
      <c r="J28" s="123"/>
      <c r="K28" s="124"/>
    </row>
    <row r="29" spans="2:11" x14ac:dyDescent="0.35">
      <c r="D29" s="122"/>
      <c r="E29" s="123"/>
      <c r="F29" s="123"/>
      <c r="G29" s="123"/>
      <c r="H29" s="123"/>
      <c r="I29" s="123"/>
      <c r="J29" s="123"/>
      <c r="K29" s="124"/>
    </row>
    <row r="30" spans="2:11" x14ac:dyDescent="0.35">
      <c r="D30" s="122"/>
      <c r="E30" s="123"/>
      <c r="F30" s="123"/>
      <c r="G30" s="123"/>
      <c r="H30" s="123"/>
      <c r="I30" s="123"/>
      <c r="J30" s="123"/>
      <c r="K30" s="124"/>
    </row>
    <row r="31" spans="2:11" x14ac:dyDescent="0.35">
      <c r="D31" s="122"/>
      <c r="E31" s="123"/>
      <c r="F31" s="123"/>
      <c r="G31" s="123"/>
      <c r="H31" s="123"/>
      <c r="I31" s="123"/>
      <c r="J31" s="123"/>
      <c r="K31" s="124"/>
    </row>
    <row r="32" spans="2:11" x14ac:dyDescent="0.35">
      <c r="D32" s="122"/>
      <c r="E32" s="123"/>
      <c r="F32" s="123"/>
      <c r="G32" s="123"/>
      <c r="H32" s="123"/>
      <c r="I32" s="123"/>
      <c r="J32" s="123"/>
      <c r="K32" s="124"/>
    </row>
    <row r="33" spans="4:11" x14ac:dyDescent="0.35">
      <c r="D33" s="122"/>
      <c r="E33" s="123"/>
      <c r="F33" s="123"/>
      <c r="G33" s="123"/>
      <c r="H33" s="123"/>
      <c r="I33" s="123"/>
      <c r="J33" s="123"/>
      <c r="K33" s="124"/>
    </row>
    <row r="34" spans="4:11" x14ac:dyDescent="0.35">
      <c r="D34" s="122"/>
      <c r="E34" s="123"/>
      <c r="F34" s="123"/>
      <c r="G34" s="123"/>
      <c r="H34" s="123"/>
      <c r="I34" s="123"/>
      <c r="J34" s="123"/>
      <c r="K34" s="124"/>
    </row>
    <row r="35" spans="4:11" x14ac:dyDescent="0.35">
      <c r="D35" s="122"/>
      <c r="E35" s="123"/>
      <c r="F35" s="123"/>
      <c r="G35" s="123"/>
      <c r="H35" s="123"/>
      <c r="I35" s="123"/>
      <c r="J35" s="123"/>
      <c r="K35" s="124"/>
    </row>
    <row r="36" spans="4:11" x14ac:dyDescent="0.35">
      <c r="D36" s="122"/>
      <c r="E36" s="123"/>
      <c r="F36" s="123"/>
      <c r="G36" s="123"/>
      <c r="H36" s="123"/>
      <c r="I36" s="123"/>
      <c r="J36" s="123"/>
      <c r="K36" s="124"/>
    </row>
    <row r="37" spans="4:11" x14ac:dyDescent="0.35">
      <c r="D37" s="122"/>
      <c r="E37" s="123"/>
      <c r="F37" s="123"/>
      <c r="G37" s="123"/>
      <c r="H37" s="123"/>
      <c r="I37" s="123"/>
      <c r="J37" s="123"/>
      <c r="K37" s="124"/>
    </row>
    <row r="38" spans="4:11" x14ac:dyDescent="0.35">
      <c r="D38" s="122"/>
      <c r="E38" s="123"/>
      <c r="F38" s="123"/>
      <c r="G38" s="123"/>
      <c r="H38" s="123"/>
      <c r="I38" s="123"/>
      <c r="J38" s="123"/>
      <c r="K38" s="124"/>
    </row>
    <row r="39" spans="4:11" x14ac:dyDescent="0.35">
      <c r="D39" s="122"/>
      <c r="E39" s="123"/>
      <c r="F39" s="123"/>
      <c r="G39" s="123"/>
      <c r="H39" s="123"/>
      <c r="I39" s="123"/>
      <c r="J39" s="123"/>
      <c r="K39" s="124"/>
    </row>
    <row r="40" spans="4:11" x14ac:dyDescent="0.35">
      <c r="D40" s="122"/>
      <c r="E40" s="123"/>
      <c r="F40" s="123"/>
      <c r="G40" s="123"/>
      <c r="H40" s="123"/>
      <c r="I40" s="123"/>
      <c r="J40" s="123"/>
      <c r="K40" s="124"/>
    </row>
    <row r="41" spans="4:11" x14ac:dyDescent="0.35">
      <c r="D41" s="122"/>
      <c r="E41" s="123"/>
      <c r="F41" s="123"/>
      <c r="G41" s="123"/>
      <c r="H41" s="123"/>
      <c r="I41" s="123"/>
      <c r="J41" s="123"/>
      <c r="K41" s="124"/>
    </row>
    <row r="42" spans="4:11" x14ac:dyDescent="0.35">
      <c r="D42" s="122"/>
      <c r="E42" s="123"/>
      <c r="F42" s="123"/>
      <c r="G42" s="123"/>
      <c r="H42" s="123"/>
      <c r="I42" s="123"/>
      <c r="J42" s="123"/>
      <c r="K42" s="124"/>
    </row>
    <row r="43" spans="4:11" x14ac:dyDescent="0.35">
      <c r="D43" s="122"/>
      <c r="E43" s="123"/>
      <c r="F43" s="123"/>
      <c r="G43" s="123"/>
      <c r="H43" s="123"/>
      <c r="I43" s="123"/>
      <c r="J43" s="123"/>
      <c r="K43" s="124"/>
    </row>
    <row r="44" spans="4:11" x14ac:dyDescent="0.35">
      <c r="D44" s="122"/>
      <c r="E44" s="123"/>
      <c r="F44" s="123"/>
      <c r="G44" s="123"/>
      <c r="H44" s="123"/>
      <c r="I44" s="123"/>
      <c r="J44" s="123"/>
      <c r="K44" s="124"/>
    </row>
    <row r="45" spans="4:11" x14ac:dyDescent="0.35">
      <c r="D45" s="122"/>
      <c r="E45" s="123"/>
      <c r="F45" s="123"/>
      <c r="G45" s="123"/>
      <c r="H45" s="123"/>
      <c r="I45" s="123"/>
      <c r="J45" s="123"/>
      <c r="K45" s="124"/>
    </row>
    <row r="46" spans="4:11" x14ac:dyDescent="0.35">
      <c r="D46" s="122"/>
      <c r="E46" s="123"/>
      <c r="F46" s="123"/>
      <c r="G46" s="123"/>
      <c r="H46" s="123"/>
      <c r="I46" s="123"/>
      <c r="J46" s="123"/>
      <c r="K46" s="124"/>
    </row>
    <row r="47" spans="4:11" x14ac:dyDescent="0.35">
      <c r="D47" s="122"/>
      <c r="E47" s="123"/>
      <c r="F47" s="123"/>
      <c r="G47" s="123"/>
      <c r="H47" s="123"/>
      <c r="I47" s="123"/>
      <c r="J47" s="123"/>
      <c r="K47" s="124"/>
    </row>
    <row r="48" spans="4:11" x14ac:dyDescent="0.35">
      <c r="D48" s="122"/>
      <c r="E48" s="123"/>
      <c r="F48" s="123"/>
      <c r="G48" s="123"/>
      <c r="H48" s="123"/>
      <c r="I48" s="123"/>
      <c r="J48" s="123"/>
      <c r="K48" s="124"/>
    </row>
    <row r="49" spans="2:11" x14ac:dyDescent="0.35">
      <c r="D49" s="122"/>
      <c r="E49" s="123"/>
      <c r="F49" s="123"/>
      <c r="G49" s="123"/>
      <c r="H49" s="123"/>
      <c r="I49" s="123"/>
      <c r="J49" s="123"/>
      <c r="K49" s="124"/>
    </row>
    <row r="50" spans="2:11" x14ac:dyDescent="0.35">
      <c r="D50" s="122"/>
      <c r="E50" s="123"/>
      <c r="F50" s="123"/>
      <c r="G50" s="123"/>
      <c r="H50" s="123"/>
      <c r="I50" s="123"/>
      <c r="J50" s="123"/>
      <c r="K50" s="124"/>
    </row>
    <row r="51" spans="2:11" x14ac:dyDescent="0.35">
      <c r="D51" s="122"/>
      <c r="E51" s="123"/>
      <c r="F51" s="123"/>
      <c r="G51" s="123"/>
      <c r="H51" s="123"/>
      <c r="I51" s="123"/>
      <c r="J51" s="123"/>
      <c r="K51" s="124"/>
    </row>
    <row r="52" spans="2:11" x14ac:dyDescent="0.35">
      <c r="D52" s="125"/>
      <c r="E52" s="126"/>
      <c r="F52" s="126"/>
      <c r="G52" s="126"/>
      <c r="H52" s="126"/>
      <c r="I52" s="126"/>
      <c r="J52" s="126"/>
      <c r="K52" s="127"/>
    </row>
    <row r="53" spans="2:11" ht="27.65" customHeight="1" x14ac:dyDescent="0.35">
      <c r="B53" s="139" t="s">
        <v>9</v>
      </c>
      <c r="C53" s="139"/>
      <c r="D53" s="128" t="s">
        <v>10</v>
      </c>
      <c r="E53" s="128"/>
      <c r="F53" s="128"/>
      <c r="G53" s="128"/>
      <c r="H53" s="128"/>
      <c r="I53" s="128"/>
      <c r="J53" s="128"/>
      <c r="K53" s="128"/>
    </row>
    <row r="54" spans="2:11" x14ac:dyDescent="0.35">
      <c r="D54" s="128"/>
      <c r="E54" s="128"/>
      <c r="F54" s="128"/>
      <c r="G54" s="128"/>
      <c r="H54" s="128"/>
      <c r="I54" s="128"/>
      <c r="J54" s="128"/>
      <c r="K54" s="128"/>
    </row>
    <row r="55" spans="2:11" ht="15" thickBot="1" x14ac:dyDescent="0.4"/>
    <row r="56" spans="2:11" x14ac:dyDescent="0.35">
      <c r="B56" s="140" t="s">
        <v>11</v>
      </c>
      <c r="C56" s="141"/>
      <c r="D56" s="141"/>
      <c r="E56" s="141"/>
      <c r="F56" s="141"/>
      <c r="G56" s="141"/>
      <c r="H56" s="141"/>
      <c r="I56" s="141"/>
      <c r="J56" s="141"/>
      <c r="K56" s="142"/>
    </row>
    <row r="57" spans="2:11" x14ac:dyDescent="0.35">
      <c r="B57" s="143"/>
      <c r="C57" s="144"/>
      <c r="D57" s="144"/>
      <c r="E57" s="144"/>
      <c r="F57" s="144"/>
      <c r="G57" s="144"/>
      <c r="H57" s="144"/>
      <c r="I57" s="144"/>
      <c r="J57" s="144"/>
      <c r="K57" s="145"/>
    </row>
    <row r="58" spans="2:11" x14ac:dyDescent="0.35">
      <c r="B58" s="66" t="s">
        <v>12</v>
      </c>
      <c r="C58" s="67"/>
      <c r="D58" s="38" t="s">
        <v>13</v>
      </c>
      <c r="E58" s="38"/>
      <c r="F58" s="38"/>
      <c r="G58" s="38"/>
      <c r="H58" s="38"/>
      <c r="I58" s="38"/>
      <c r="J58" s="38"/>
      <c r="K58" s="68"/>
    </row>
    <row r="59" spans="2:11" x14ac:dyDescent="0.35">
      <c r="B59" s="66" t="s">
        <v>12</v>
      </c>
      <c r="C59" s="69"/>
      <c r="D59" s="38" t="s">
        <v>14</v>
      </c>
      <c r="E59" s="38"/>
      <c r="F59" s="38"/>
      <c r="G59" s="38"/>
      <c r="H59" s="38"/>
      <c r="I59" s="38"/>
      <c r="J59" s="38"/>
      <c r="K59" s="68"/>
    </row>
    <row r="60" spans="2:11" x14ac:dyDescent="0.35">
      <c r="B60" s="66" t="s">
        <v>12</v>
      </c>
      <c r="C60" s="70"/>
      <c r="D60" s="38" t="s">
        <v>15</v>
      </c>
      <c r="E60" s="38"/>
      <c r="F60" s="38"/>
      <c r="G60" s="38"/>
      <c r="H60" s="38"/>
      <c r="I60" s="38"/>
      <c r="J60" s="38"/>
      <c r="K60" s="68"/>
    </row>
    <row r="61" spans="2:11" x14ac:dyDescent="0.35">
      <c r="B61" s="66"/>
      <c r="C61" s="38"/>
      <c r="D61" s="38"/>
      <c r="E61" s="38"/>
      <c r="F61" s="38"/>
      <c r="G61" s="38"/>
      <c r="H61" s="38"/>
      <c r="I61" s="38"/>
      <c r="J61" s="38"/>
      <c r="K61" s="68"/>
    </row>
    <row r="62" spans="2:11" x14ac:dyDescent="0.35">
      <c r="B62" s="71" t="s">
        <v>16</v>
      </c>
      <c r="C62" s="38"/>
      <c r="D62" s="38"/>
      <c r="E62" s="38"/>
      <c r="F62" s="38"/>
      <c r="G62" s="38"/>
      <c r="H62" s="38"/>
      <c r="I62" s="38"/>
      <c r="J62" s="38"/>
      <c r="K62" s="68"/>
    </row>
    <row r="63" spans="2:11" ht="15" thickBot="1" x14ac:dyDescent="0.4">
      <c r="B63" s="63"/>
      <c r="C63" s="64"/>
      <c r="D63" s="64"/>
      <c r="E63" s="64"/>
      <c r="F63" s="64"/>
      <c r="G63" s="64"/>
      <c r="H63" s="64"/>
      <c r="I63" s="64"/>
      <c r="J63" s="64"/>
      <c r="K63" s="65"/>
    </row>
    <row r="65" spans="4:11" x14ac:dyDescent="0.35">
      <c r="D65" s="129"/>
      <c r="E65" s="129"/>
      <c r="F65" s="129"/>
      <c r="G65" s="129"/>
      <c r="H65" s="129"/>
      <c r="I65" s="129"/>
      <c r="J65" s="129"/>
      <c r="K65" s="129"/>
    </row>
  </sheetData>
  <mergeCells count="15">
    <mergeCell ref="D22:K52"/>
    <mergeCell ref="D54:K54"/>
    <mergeCell ref="D65:K65"/>
    <mergeCell ref="G3:K5"/>
    <mergeCell ref="B53:C53"/>
    <mergeCell ref="D53:K53"/>
    <mergeCell ref="B56:K57"/>
    <mergeCell ref="B7:K7"/>
    <mergeCell ref="B9:K9"/>
    <mergeCell ref="D11:K11"/>
    <mergeCell ref="D12:K12"/>
    <mergeCell ref="D13:K14"/>
    <mergeCell ref="D15:K16"/>
    <mergeCell ref="D17:K18"/>
    <mergeCell ref="D19:K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2A79D-0BBE-4C6A-8FB3-D97A2D745356}">
  <sheetPr codeName="Feuil1">
    <pageSetUpPr fitToPage="1"/>
  </sheetPr>
  <dimension ref="B1:W31"/>
  <sheetViews>
    <sheetView showGridLines="0" topLeftCell="B1" workbookViewId="0">
      <selection activeCell="B7" sqref="B7"/>
    </sheetView>
  </sheetViews>
  <sheetFormatPr baseColWidth="10" defaultColWidth="11.453125" defaultRowHeight="14.5" x14ac:dyDescent="0.35"/>
  <cols>
    <col min="1" max="1" width="4" customWidth="1"/>
    <col min="2" max="2" width="37.7265625" customWidth="1"/>
    <col min="3" max="3" width="27.26953125" bestFit="1" customWidth="1"/>
    <col min="4" max="4" width="31.08984375" customWidth="1"/>
    <col min="5" max="5" width="38.81640625" bestFit="1" customWidth="1"/>
    <col min="6" max="10" width="22.1796875" customWidth="1"/>
  </cols>
  <sheetData>
    <row r="1" spans="2:23" ht="15" thickBot="1" x14ac:dyDescent="0.4">
      <c r="J1" s="1"/>
    </row>
    <row r="2" spans="2:23" x14ac:dyDescent="0.35">
      <c r="C2" s="130" t="s">
        <v>17</v>
      </c>
      <c r="D2" s="131"/>
      <c r="E2" s="131"/>
      <c r="F2" s="132"/>
      <c r="G2" s="19"/>
      <c r="H2" s="19"/>
      <c r="I2" s="25"/>
      <c r="J2" s="1"/>
    </row>
    <row r="3" spans="2:23" x14ac:dyDescent="0.35">
      <c r="C3" s="133" t="s">
        <v>54</v>
      </c>
      <c r="D3" s="134"/>
      <c r="E3" s="134"/>
      <c r="F3" s="135"/>
      <c r="I3" s="14"/>
      <c r="J3" s="1"/>
    </row>
    <row r="4" spans="2:23" ht="15" thickBot="1" x14ac:dyDescent="0.4">
      <c r="C4" s="153" t="s">
        <v>86</v>
      </c>
      <c r="D4" s="154"/>
      <c r="E4" s="154"/>
      <c r="F4" s="155"/>
      <c r="G4" s="19"/>
      <c r="H4" s="19"/>
      <c r="I4" s="25"/>
      <c r="J4" s="1"/>
    </row>
    <row r="5" spans="2:23" x14ac:dyDescent="0.35">
      <c r="J5" s="1"/>
    </row>
    <row r="6" spans="2:23" s="48" customFormat="1" ht="10.5" x14ac:dyDescent="0.35"/>
    <row r="7" spans="2:23" s="2" customFormat="1" x14ac:dyDescent="0.35"/>
    <row r="8" spans="2:23" s="2" customFormat="1" x14ac:dyDescent="0.35">
      <c r="B8" s="3" t="s">
        <v>18</v>
      </c>
      <c r="C8" s="6" t="str">
        <f>+DEPENSES!B8</f>
        <v>à compléter</v>
      </c>
      <c r="D8" s="6"/>
      <c r="E8" s="6"/>
      <c r="F8" s="6"/>
      <c r="G8" s="3"/>
      <c r="H8" s="3"/>
      <c r="I8" s="3"/>
      <c r="J8" s="3"/>
      <c r="K8" s="3"/>
      <c r="L8" s="5"/>
      <c r="M8" s="5"/>
      <c r="N8" s="5"/>
      <c r="O8" s="5"/>
      <c r="P8" s="3"/>
      <c r="Q8" s="3"/>
      <c r="R8" s="3"/>
      <c r="S8" s="3"/>
      <c r="T8" s="3"/>
      <c r="U8" s="3"/>
      <c r="V8" s="3"/>
      <c r="W8" s="3"/>
    </row>
    <row r="9" spans="2:23" s="2" customFormat="1" x14ac:dyDescent="0.35">
      <c r="B9" s="3" t="s">
        <v>19</v>
      </c>
      <c r="C9" s="6" t="str">
        <f>DEPENSES!B9</f>
        <v>à compléter</v>
      </c>
      <c r="D9" s="6"/>
      <c r="E9" s="6"/>
      <c r="F9" s="6"/>
      <c r="G9" s="3"/>
      <c r="H9" s="3"/>
      <c r="I9" s="3"/>
      <c r="J9" s="3"/>
      <c r="K9" s="3"/>
      <c r="L9" s="3"/>
      <c r="M9" s="3"/>
      <c r="N9" s="3"/>
      <c r="O9" s="3"/>
      <c r="P9" s="3"/>
      <c r="Q9" s="3"/>
      <c r="R9" s="3"/>
      <c r="S9" s="3"/>
      <c r="T9" s="3"/>
      <c r="U9" s="3"/>
      <c r="V9" s="3"/>
      <c r="W9" s="3"/>
    </row>
    <row r="10" spans="2:23" s="2" customFormat="1" x14ac:dyDescent="0.35">
      <c r="B10" s="3" t="s">
        <v>20</v>
      </c>
      <c r="C10" s="6" t="str">
        <f>DEPENSES!B10</f>
        <v>à compléter par le Service Instructeur</v>
      </c>
      <c r="D10" s="6"/>
      <c r="E10" s="6"/>
      <c r="F10" s="6"/>
      <c r="G10" s="3"/>
      <c r="H10" s="3"/>
      <c r="I10" s="3"/>
      <c r="J10" s="3"/>
      <c r="K10" s="3"/>
      <c r="L10" s="3"/>
      <c r="M10" s="3"/>
      <c r="N10" s="3"/>
      <c r="O10" s="3"/>
      <c r="P10" s="3"/>
      <c r="Q10" s="3"/>
      <c r="R10" s="3"/>
      <c r="S10" s="3"/>
      <c r="T10" s="3"/>
      <c r="U10" s="3"/>
      <c r="V10" s="3"/>
      <c r="W10" s="3"/>
    </row>
    <row r="11" spans="2:23" x14ac:dyDescent="0.35">
      <c r="J11" s="1"/>
    </row>
    <row r="12" spans="2:23" ht="18.5" x14ac:dyDescent="0.35">
      <c r="B12" s="20"/>
      <c r="C12" s="20"/>
      <c r="D12" s="20"/>
      <c r="E12" s="20"/>
      <c r="F12" s="20"/>
      <c r="G12" s="20"/>
      <c r="H12" s="20"/>
      <c r="I12" s="20"/>
      <c r="J12" s="20"/>
      <c r="K12" s="20"/>
    </row>
    <row r="13" spans="2:23" x14ac:dyDescent="0.35">
      <c r="B13" s="50" t="s">
        <v>21</v>
      </c>
    </row>
    <row r="14" spans="2:23" s="13" customFormat="1" x14ac:dyDescent="0.35">
      <c r="C14" s="74" t="s">
        <v>71</v>
      </c>
      <c r="D14" s="75" t="s">
        <v>72</v>
      </c>
      <c r="G14" s="76"/>
    </row>
    <row r="15" spans="2:23" ht="15" thickBot="1" x14ac:dyDescent="0.4"/>
    <row r="16" spans="2:23" ht="29.5" thickBot="1" x14ac:dyDescent="0.4">
      <c r="B16" s="110" t="s">
        <v>22</v>
      </c>
      <c r="C16" s="111" t="str">
        <f>DEPENSES!B19</f>
        <v>LIBELLE DU POSTE DE DEPENSES</v>
      </c>
      <c r="D16" s="112" t="s">
        <v>23</v>
      </c>
      <c r="E16" s="15" t="s">
        <v>24</v>
      </c>
      <c r="F16" s="18" t="s">
        <v>23</v>
      </c>
    </row>
    <row r="17" spans="2:6" ht="28.5" customHeight="1" x14ac:dyDescent="0.35">
      <c r="B17" s="73" t="str">
        <f>DEPENSES!A20</f>
        <v>010-Dépenses d'Investissement matériel et immatériel</v>
      </c>
      <c r="C17" s="115" t="str">
        <f>DEPENSES!B20</f>
        <v>indiquer ici l'intitulé du poste de dépenses</v>
      </c>
      <c r="D17" s="86">
        <f>DEPENSES!G20</f>
        <v>1000000</v>
      </c>
      <c r="E17" s="105" t="s">
        <v>25</v>
      </c>
      <c r="F17" s="86">
        <f>+RESSOURCES!H17</f>
        <v>0</v>
      </c>
    </row>
    <row r="18" spans="2:6" ht="28.5" customHeight="1" x14ac:dyDescent="0.35">
      <c r="B18" s="116" t="str">
        <f>DEPENSES!A21</f>
        <v>010-Dépenses d'Investissement matériel et immatériel</v>
      </c>
      <c r="C18" s="114" t="str">
        <f>DEPENSES!B21</f>
        <v>indiquer ici l'intitulé du poste de dépenses</v>
      </c>
      <c r="D18" s="87">
        <f>DEPENSES!G21</f>
        <v>0</v>
      </c>
      <c r="E18" s="106" t="s">
        <v>26</v>
      </c>
      <c r="F18" s="87">
        <f>+RESSOURCES!H18+RESSOURCES!H19+RESSOURCES!H20</f>
        <v>0</v>
      </c>
    </row>
    <row r="19" spans="2:6" ht="28.5" customHeight="1" x14ac:dyDescent="0.35">
      <c r="B19" s="116" t="str">
        <f>DEPENSES!A22</f>
        <v>010-Dépenses d'Investissement matériel et immatériel</v>
      </c>
      <c r="C19" s="114" t="str">
        <f>DEPENSES!B22</f>
        <v>indiquer ici l'intitulé du poste de dépenses</v>
      </c>
      <c r="D19" s="87">
        <f>DEPENSES!G22</f>
        <v>0</v>
      </c>
      <c r="E19" s="107" t="s">
        <v>27</v>
      </c>
      <c r="F19" s="87">
        <f>+RESSOURCES!H21</f>
        <v>0</v>
      </c>
    </row>
    <row r="20" spans="2:6" ht="28.5" customHeight="1" x14ac:dyDescent="0.35">
      <c r="B20" s="116" t="str">
        <f>DEPENSES!A23</f>
        <v>010-Dépenses d'Investissement matériel et immatériel</v>
      </c>
      <c r="C20" s="114" t="str">
        <f>DEPENSES!B23</f>
        <v>indiquer ici l'intitulé du poste de dépenses</v>
      </c>
      <c r="D20" s="87">
        <f>DEPENSES!G23</f>
        <v>0</v>
      </c>
      <c r="E20" s="107" t="s">
        <v>28</v>
      </c>
      <c r="F20" s="87">
        <f>+RESSOURCES!H22+RESSOURCES!H23+RESSOURCES!H24</f>
        <v>0</v>
      </c>
    </row>
    <row r="21" spans="2:6" ht="28.5" customHeight="1" thickBot="1" x14ac:dyDescent="0.4">
      <c r="B21" s="116" t="str">
        <f>DEPENSES!A24</f>
        <v>010-Dépenses d'Investissement matériel et immatériel</v>
      </c>
      <c r="C21" s="114" t="str">
        <f>DEPENSES!B24</f>
        <v>indiquer ici l'intitulé du poste de dépenses</v>
      </c>
      <c r="D21" s="87">
        <f>DEPENSES!G24</f>
        <v>0</v>
      </c>
      <c r="E21" s="108" t="s">
        <v>29</v>
      </c>
      <c r="F21" s="89">
        <f>+RESSOURCES!H25+RESSOURCES!H26+RESSOURCES!H27</f>
        <v>0</v>
      </c>
    </row>
    <row r="22" spans="2:6" ht="28.5" customHeight="1" thickBot="1" x14ac:dyDescent="0.4">
      <c r="B22" s="116" t="str">
        <f>DEPENSES!A25</f>
        <v>010-Dépenses d'Investissement matériel et immatériel</v>
      </c>
      <c r="C22" s="114" t="str">
        <f>DEPENSES!B25</f>
        <v>indiquer ici l'intitulé du poste de dépenses</v>
      </c>
      <c r="D22" s="87">
        <f>DEPENSES!G25</f>
        <v>0</v>
      </c>
      <c r="E22" s="109" t="s">
        <v>30</v>
      </c>
      <c r="F22" s="83">
        <f>+RESSOURCES!H28</f>
        <v>0</v>
      </c>
    </row>
    <row r="23" spans="2:6" ht="28.5" customHeight="1" thickBot="1" x14ac:dyDescent="0.4">
      <c r="B23" s="117" t="str">
        <f>DEPENSES!A26</f>
        <v>010-Dépenses d'Investissement matériel et immatériel</v>
      </c>
      <c r="C23" s="118" t="str">
        <f>DEPENSES!B26</f>
        <v>indiquer ici l'intitulé du poste de dépenses</v>
      </c>
      <c r="D23" s="89">
        <f>DEPENSES!G26</f>
        <v>0</v>
      </c>
      <c r="E23" s="105" t="s">
        <v>31</v>
      </c>
      <c r="F23" s="86">
        <f>RESSOURCES!H29</f>
        <v>0</v>
      </c>
    </row>
    <row r="24" spans="2:6" ht="28.5" customHeight="1" thickBot="1" x14ac:dyDescent="0.4">
      <c r="B24" s="151" t="s">
        <v>35</v>
      </c>
      <c r="C24" s="152"/>
      <c r="D24" s="113">
        <f>SUM(D17:D23)</f>
        <v>1000000</v>
      </c>
      <c r="E24" s="88" t="s">
        <v>31</v>
      </c>
      <c r="F24" s="89">
        <f>RESSOURCES!H30</f>
        <v>0</v>
      </c>
    </row>
    <row r="25" spans="2:6" ht="28.5" customHeight="1" thickBot="1" x14ac:dyDescent="0.4">
      <c r="E25" s="90" t="s">
        <v>32</v>
      </c>
      <c r="F25" s="83">
        <f>+RESSOURCES!H31</f>
        <v>0</v>
      </c>
    </row>
    <row r="26" spans="2:6" ht="28.5" customHeight="1" thickBot="1" x14ac:dyDescent="0.4">
      <c r="B26" s="39"/>
      <c r="C26" s="39"/>
      <c r="D26" s="35"/>
      <c r="E26" s="103" t="s">
        <v>33</v>
      </c>
      <c r="F26" s="104">
        <f>RESSOURCES!H33</f>
        <v>1000000</v>
      </c>
    </row>
    <row r="27" spans="2:6" ht="28.5" customHeight="1" thickBot="1" x14ac:dyDescent="0.4">
      <c r="E27" s="90" t="s">
        <v>36</v>
      </c>
      <c r="F27" s="83">
        <f>+RESSOURCES!H34</f>
        <v>1000000</v>
      </c>
    </row>
    <row r="29" spans="2:6" x14ac:dyDescent="0.35">
      <c r="D29" s="84" t="str">
        <f>IF(D24=F27,"Votre plan de financement est équilibré","ATTENTION Votre plan de financement doit être corrigé car il présente une différence entre dépenses et ressources de ")</f>
        <v>Votre plan de financement est équilibré</v>
      </c>
      <c r="E29" s="40">
        <f>+D24-F27</f>
        <v>0</v>
      </c>
    </row>
    <row r="30" spans="2:6" x14ac:dyDescent="0.35">
      <c r="D30" s="8"/>
    </row>
    <row r="31" spans="2:6" x14ac:dyDescent="0.35">
      <c r="D31" s="36" t="s">
        <v>36</v>
      </c>
    </row>
  </sheetData>
  <mergeCells count="4">
    <mergeCell ref="B24:C24"/>
    <mergeCell ref="C2:F2"/>
    <mergeCell ref="C3:F3"/>
    <mergeCell ref="C4:F4"/>
  </mergeCells>
  <printOptions horizontalCentered="1" verticalCentered="1"/>
  <pageMargins left="0.70866141732283472" right="0.70866141732283472" top="0.74803149606299213" bottom="0.74803149606299213" header="0.31496062992125984" footer="0.31496062992125984"/>
  <pageSetup paperSize="9" scale="71"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6405A-B21E-44D2-B013-011E5C5AA7FB}">
  <sheetPr codeName="Feuil2">
    <pageSetUpPr fitToPage="1"/>
  </sheetPr>
  <dimension ref="A1:V41"/>
  <sheetViews>
    <sheetView showGridLines="0" zoomScaleNormal="100" workbookViewId="0">
      <selection activeCell="J16" sqref="J16"/>
    </sheetView>
  </sheetViews>
  <sheetFormatPr baseColWidth="10" defaultColWidth="11.453125" defaultRowHeight="14.5" x14ac:dyDescent="0.35"/>
  <cols>
    <col min="1" max="1" width="35.1796875" style="10" customWidth="1"/>
    <col min="2" max="2" width="43.7265625" style="1" customWidth="1"/>
    <col min="3" max="3" width="32.54296875" style="1" customWidth="1"/>
    <col min="4" max="4" width="14.90625" style="1" customWidth="1"/>
    <col min="5" max="5" width="17.90625" style="1" customWidth="1"/>
    <col min="6" max="6" width="12.7265625" style="1" customWidth="1"/>
    <col min="7" max="7" width="22.453125" style="1" customWidth="1"/>
    <col min="8" max="8" width="27.1796875" style="1" customWidth="1"/>
    <col min="9" max="9" width="47.7265625" style="1" customWidth="1"/>
    <col min="10" max="10" width="22.453125" style="1" customWidth="1"/>
    <col min="11" max="16384" width="11.453125" style="1"/>
  </cols>
  <sheetData>
    <row r="1" spans="1:22" ht="15" thickBot="1" x14ac:dyDescent="0.4"/>
    <row r="2" spans="1:22" x14ac:dyDescent="0.35">
      <c r="C2" s="130" t="s">
        <v>37</v>
      </c>
      <c r="D2" s="131"/>
      <c r="E2" s="131"/>
      <c r="F2" s="131"/>
      <c r="G2" s="132"/>
    </row>
    <row r="3" spans="1:22" x14ac:dyDescent="0.35">
      <c r="C3" s="159" t="s">
        <v>38</v>
      </c>
      <c r="D3" s="160"/>
      <c r="E3" s="160"/>
      <c r="F3" s="160"/>
      <c r="G3" s="161"/>
    </row>
    <row r="4" spans="1:22" ht="27" customHeight="1" thickBot="1" x14ac:dyDescent="0.4">
      <c r="C4" s="162" t="str">
        <f>SYNTHESE!C4</f>
        <v>Osp 2.2. « Soutien à la création, l’extension ou l’amélioration des réseaux locaux de chaleur et/ou de froid et leurs systèmes de production »</v>
      </c>
      <c r="D4" s="163"/>
      <c r="E4" s="163"/>
      <c r="F4" s="163"/>
      <c r="G4" s="164"/>
    </row>
    <row r="6" spans="1:22" s="2" customFormat="1" x14ac:dyDescent="0.35">
      <c r="A6" s="77" t="s">
        <v>85</v>
      </c>
    </row>
    <row r="7" spans="1:22" s="2" customFormat="1" x14ac:dyDescent="0.35">
      <c r="A7" s="7"/>
      <c r="I7" s="3"/>
      <c r="J7" s="3"/>
    </row>
    <row r="8" spans="1:22" s="2" customFormat="1" x14ac:dyDescent="0.35">
      <c r="A8" s="35" t="s">
        <v>18</v>
      </c>
      <c r="B8" s="4" t="s">
        <v>39</v>
      </c>
      <c r="C8" s="4"/>
      <c r="D8" s="4"/>
      <c r="E8" s="4"/>
      <c r="F8" s="4"/>
      <c r="G8" s="4"/>
      <c r="H8" s="4"/>
      <c r="I8" s="3"/>
      <c r="J8" s="3"/>
      <c r="K8" s="5"/>
      <c r="L8" s="5"/>
      <c r="M8" s="5"/>
      <c r="N8" s="5"/>
      <c r="O8" s="3"/>
      <c r="P8" s="3"/>
      <c r="Q8" s="3"/>
      <c r="R8" s="3"/>
      <c r="S8" s="3"/>
      <c r="T8" s="3"/>
      <c r="U8" s="3"/>
      <c r="V8" s="3"/>
    </row>
    <row r="9" spans="1:22" s="2" customFormat="1" x14ac:dyDescent="0.35">
      <c r="A9" s="35" t="s">
        <v>40</v>
      </c>
      <c r="B9" s="4" t="s">
        <v>39</v>
      </c>
      <c r="C9" s="4"/>
      <c r="D9" s="4"/>
      <c r="E9" s="4"/>
      <c r="F9" s="4"/>
      <c r="G9" s="4"/>
      <c r="H9" s="4"/>
      <c r="I9" s="3"/>
      <c r="J9" s="3"/>
      <c r="K9" s="3"/>
      <c r="L9" s="3"/>
      <c r="M9" s="3"/>
      <c r="N9" s="3"/>
      <c r="O9" s="3"/>
      <c r="P9" s="3"/>
      <c r="Q9" s="3"/>
      <c r="R9" s="3"/>
      <c r="S9" s="3"/>
      <c r="T9" s="3"/>
      <c r="U9" s="3"/>
      <c r="V9" s="3"/>
    </row>
    <row r="10" spans="1:22" s="2" customFormat="1" x14ac:dyDescent="0.35">
      <c r="A10" s="5" t="s">
        <v>78</v>
      </c>
      <c r="B10" s="78" t="s">
        <v>77</v>
      </c>
      <c r="C10" s="78"/>
      <c r="D10" s="78"/>
      <c r="E10" s="78"/>
      <c r="F10" s="78"/>
      <c r="G10" s="78"/>
      <c r="H10" s="78"/>
    </row>
    <row r="11" spans="1:22" x14ac:dyDescent="0.35">
      <c r="A11" s="165" t="s">
        <v>73</v>
      </c>
      <c r="B11" s="165"/>
      <c r="C11" s="93" t="s">
        <v>41</v>
      </c>
      <c r="D11" s="94">
        <v>1</v>
      </c>
      <c r="E11" s="95"/>
    </row>
    <row r="12" spans="1:22" x14ac:dyDescent="0.35">
      <c r="A12" s="165"/>
      <c r="B12" s="165"/>
      <c r="C12" s="91" t="s">
        <v>42</v>
      </c>
      <c r="D12" s="94">
        <v>1</v>
      </c>
      <c r="E12" s="95"/>
    </row>
    <row r="13" spans="1:22" x14ac:dyDescent="0.35">
      <c r="A13" s="1"/>
      <c r="B13" s="96" t="s">
        <v>43</v>
      </c>
      <c r="C13" s="97">
        <f>DATEDIF(D11,D12,"m")</f>
        <v>0</v>
      </c>
      <c r="D13" s="97" t="s">
        <v>44</v>
      </c>
      <c r="F13" s="62"/>
    </row>
    <row r="14" spans="1:22" x14ac:dyDescent="0.35">
      <c r="A14" s="98"/>
      <c r="B14" s="99"/>
      <c r="C14" s="99"/>
      <c r="G14" s="92"/>
    </row>
    <row r="15" spans="1:22" s="62" customFormat="1" x14ac:dyDescent="0.35">
      <c r="C15" s="74" t="s">
        <v>71</v>
      </c>
      <c r="D15" s="100" t="s">
        <v>72</v>
      </c>
      <c r="G15" s="101"/>
    </row>
    <row r="16" spans="1:22" ht="15" thickBot="1" x14ac:dyDescent="0.4"/>
    <row r="17" spans="1:9" s="62" customFormat="1" ht="24" customHeight="1" thickBot="1" x14ac:dyDescent="0.4">
      <c r="A17" s="166" t="s">
        <v>84</v>
      </c>
      <c r="B17" s="167"/>
      <c r="C17" s="167"/>
      <c r="D17" s="167"/>
      <c r="E17" s="167"/>
      <c r="F17" s="167"/>
      <c r="G17" s="167"/>
      <c r="H17" s="168"/>
      <c r="I17" s="10"/>
    </row>
    <row r="18" spans="1:9" ht="15" thickBot="1" x14ac:dyDescent="0.4">
      <c r="A18" s="1"/>
    </row>
    <row r="19" spans="1:9" ht="49" customHeight="1" thickBot="1" x14ac:dyDescent="0.4">
      <c r="A19" s="15" t="s">
        <v>45</v>
      </c>
      <c r="B19" s="16" t="s">
        <v>46</v>
      </c>
      <c r="C19" s="16" t="s">
        <v>47</v>
      </c>
      <c r="D19" s="16" t="s">
        <v>48</v>
      </c>
      <c r="E19" s="17" t="s">
        <v>49</v>
      </c>
      <c r="F19" s="17" t="s">
        <v>50</v>
      </c>
      <c r="G19" s="16" t="s">
        <v>23</v>
      </c>
      <c r="H19" s="18" t="s">
        <v>51</v>
      </c>
    </row>
    <row r="20" spans="1:9" ht="40" customHeight="1" x14ac:dyDescent="0.35">
      <c r="A20" s="49" t="s">
        <v>79</v>
      </c>
      <c r="B20" s="60" t="s">
        <v>80</v>
      </c>
      <c r="C20" s="102"/>
      <c r="D20" s="79" t="s">
        <v>69</v>
      </c>
      <c r="E20" s="102"/>
      <c r="F20" s="102"/>
      <c r="G20" s="59">
        <v>1000000</v>
      </c>
      <c r="H20" s="61">
        <f t="shared" ref="H20:H25" si="0">G20/$G$27</f>
        <v>1</v>
      </c>
      <c r="I20" s="80" t="s">
        <v>81</v>
      </c>
    </row>
    <row r="21" spans="1:9" ht="40" customHeight="1" x14ac:dyDescent="0.35">
      <c r="A21" s="49" t="s">
        <v>79</v>
      </c>
      <c r="B21" s="60" t="s">
        <v>80</v>
      </c>
      <c r="C21" s="102"/>
      <c r="D21" s="79" t="s">
        <v>69</v>
      </c>
      <c r="E21" s="102"/>
      <c r="F21" s="102"/>
      <c r="G21" s="59">
        <v>0</v>
      </c>
      <c r="H21" s="61">
        <f t="shared" si="0"/>
        <v>0</v>
      </c>
      <c r="I21" s="80" t="s">
        <v>82</v>
      </c>
    </row>
    <row r="22" spans="1:9" ht="40" customHeight="1" x14ac:dyDescent="0.35">
      <c r="A22" s="49" t="s">
        <v>79</v>
      </c>
      <c r="B22" s="60" t="s">
        <v>80</v>
      </c>
      <c r="C22" s="102"/>
      <c r="D22" s="79" t="s">
        <v>69</v>
      </c>
      <c r="E22" s="102"/>
      <c r="F22" s="102"/>
      <c r="G22" s="59">
        <v>0</v>
      </c>
      <c r="H22" s="61">
        <f t="shared" si="0"/>
        <v>0</v>
      </c>
    </row>
    <row r="23" spans="1:9" ht="40" customHeight="1" x14ac:dyDescent="0.35">
      <c r="A23" s="49" t="s">
        <v>79</v>
      </c>
      <c r="B23" s="60" t="s">
        <v>80</v>
      </c>
      <c r="C23" s="102"/>
      <c r="D23" s="79" t="s">
        <v>69</v>
      </c>
      <c r="E23" s="102"/>
      <c r="F23" s="102"/>
      <c r="G23" s="59">
        <v>0</v>
      </c>
      <c r="H23" s="61">
        <f t="shared" si="0"/>
        <v>0</v>
      </c>
    </row>
    <row r="24" spans="1:9" ht="40" customHeight="1" x14ac:dyDescent="0.35">
      <c r="A24" s="49" t="s">
        <v>79</v>
      </c>
      <c r="B24" s="60" t="s">
        <v>80</v>
      </c>
      <c r="C24" s="102"/>
      <c r="D24" s="79" t="s">
        <v>69</v>
      </c>
      <c r="E24" s="102"/>
      <c r="F24" s="102"/>
      <c r="G24" s="59">
        <v>0</v>
      </c>
      <c r="H24" s="61">
        <f t="shared" si="0"/>
        <v>0</v>
      </c>
    </row>
    <row r="25" spans="1:9" ht="40" customHeight="1" x14ac:dyDescent="0.35">
      <c r="A25" s="49" t="s">
        <v>79</v>
      </c>
      <c r="B25" s="60" t="s">
        <v>80</v>
      </c>
      <c r="C25" s="102"/>
      <c r="D25" s="79" t="s">
        <v>69</v>
      </c>
      <c r="E25" s="102"/>
      <c r="F25" s="102"/>
      <c r="G25" s="59">
        <v>0</v>
      </c>
      <c r="H25" s="61">
        <f t="shared" si="0"/>
        <v>0</v>
      </c>
    </row>
    <row r="26" spans="1:9" ht="40" customHeight="1" x14ac:dyDescent="0.35">
      <c r="A26" s="49" t="s">
        <v>79</v>
      </c>
      <c r="B26" s="60" t="s">
        <v>80</v>
      </c>
      <c r="C26" s="102"/>
      <c r="D26" s="79" t="s">
        <v>69</v>
      </c>
      <c r="E26" s="102"/>
      <c r="F26" s="102"/>
      <c r="G26" s="59">
        <v>0</v>
      </c>
      <c r="H26" s="61">
        <f>G26/$G$27</f>
        <v>0</v>
      </c>
    </row>
    <row r="27" spans="1:9" ht="40" customHeight="1" x14ac:dyDescent="0.35">
      <c r="A27" s="156" t="s">
        <v>70</v>
      </c>
      <c r="B27" s="157"/>
      <c r="C27" s="157"/>
      <c r="D27" s="157"/>
      <c r="E27" s="157"/>
      <c r="F27" s="158"/>
      <c r="G27" s="85">
        <f>SUM(G20:G26)</f>
        <v>1000000</v>
      </c>
      <c r="H27" s="61">
        <f>SUM(H20:H26)</f>
        <v>1</v>
      </c>
      <c r="I27" s="72"/>
    </row>
    <row r="28" spans="1:9" ht="27.75" customHeight="1" x14ac:dyDescent="0.35">
      <c r="F28" s="11"/>
      <c r="G28" s="12"/>
    </row>
    <row r="29" spans="1:9" ht="36.75" customHeight="1" x14ac:dyDescent="0.35"/>
    <row r="30" spans="1:9" ht="36.75" customHeight="1" x14ac:dyDescent="0.35"/>
    <row r="31" spans="1:9" ht="36.75" customHeight="1" x14ac:dyDescent="0.35"/>
    <row r="32" spans="1:9" ht="36.75" customHeight="1" x14ac:dyDescent="0.35"/>
    <row r="33" ht="36.75" customHeight="1" x14ac:dyDescent="0.35"/>
    <row r="34" ht="36.75" customHeight="1" x14ac:dyDescent="0.35"/>
    <row r="35" ht="36.75" customHeight="1" x14ac:dyDescent="0.35"/>
    <row r="36" ht="36.75" customHeight="1" x14ac:dyDescent="0.35"/>
    <row r="37" ht="36.75" customHeight="1" x14ac:dyDescent="0.35"/>
    <row r="38" ht="36.75" customHeight="1" x14ac:dyDescent="0.35"/>
    <row r="39" ht="36.75" customHeight="1" x14ac:dyDescent="0.35"/>
    <row r="40" ht="36.75" customHeight="1" x14ac:dyDescent="0.35"/>
    <row r="41" ht="36.75" customHeight="1" x14ac:dyDescent="0.35"/>
  </sheetData>
  <mergeCells count="6">
    <mergeCell ref="A27:F27"/>
    <mergeCell ref="C2:G2"/>
    <mergeCell ref="C3:G3"/>
    <mergeCell ref="C4:G4"/>
    <mergeCell ref="A11:B12"/>
    <mergeCell ref="A17:H17"/>
  </mergeCells>
  <printOptions horizontalCentered="1" verticalCentered="1"/>
  <pageMargins left="0.70866141732283472" right="0.70866141732283472" top="0.74803149606299213" bottom="0.74803149606299213" header="0.31496062992125984" footer="0.31496062992125984"/>
  <pageSetup paperSize="9" scale="4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51DD2-4B35-492E-BB0C-8467D652F61C}">
  <sheetPr codeName="Feuil4">
    <pageSetUpPr fitToPage="1"/>
  </sheetPr>
  <dimension ref="A1:W34"/>
  <sheetViews>
    <sheetView showGridLines="0" tabSelected="1" zoomScale="85" zoomScaleNormal="85" workbookViewId="0">
      <selection activeCell="D4" sqref="D4:H4"/>
    </sheetView>
  </sheetViews>
  <sheetFormatPr baseColWidth="10" defaultColWidth="11.453125" defaultRowHeight="14.5" x14ac:dyDescent="0.35"/>
  <cols>
    <col min="1" max="1" width="3.7265625" customWidth="1"/>
    <col min="2" max="2" width="35.453125" customWidth="1"/>
    <col min="3" max="8" width="21.26953125" customWidth="1"/>
    <col min="9" max="9" width="8.453125" customWidth="1"/>
    <col min="10" max="10" width="33.81640625" style="1" customWidth="1"/>
    <col min="11" max="11" width="17.54296875" customWidth="1"/>
  </cols>
  <sheetData>
    <row r="1" spans="1:23" ht="15" thickBot="1" x14ac:dyDescent="0.4"/>
    <row r="2" spans="1:23" x14ac:dyDescent="0.35">
      <c r="D2" s="169" t="s">
        <v>53</v>
      </c>
      <c r="E2" s="170"/>
      <c r="F2" s="170"/>
      <c r="G2" s="170"/>
      <c r="H2" s="171"/>
      <c r="I2" s="25"/>
    </row>
    <row r="3" spans="1:23" x14ac:dyDescent="0.35">
      <c r="D3" s="172" t="s">
        <v>54</v>
      </c>
      <c r="E3" s="173"/>
      <c r="F3" s="173"/>
      <c r="G3" s="173"/>
      <c r="H3" s="174"/>
      <c r="I3" s="14"/>
    </row>
    <row r="4" spans="1:23" ht="15" thickBot="1" x14ac:dyDescent="0.4">
      <c r="D4" s="175" t="str">
        <f>SYNTHESE!C4</f>
        <v>Osp 2.2. « Soutien à la création, l’extension ou l’amélioration des réseaux locaux de chaleur et/ou de froid et leurs systèmes de production »</v>
      </c>
      <c r="E4" s="176"/>
      <c r="F4" s="176"/>
      <c r="G4" s="176"/>
      <c r="H4" s="177"/>
      <c r="I4" s="25"/>
    </row>
    <row r="6" spans="1:23" s="2" customFormat="1" x14ac:dyDescent="0.35">
      <c r="B6" s="48"/>
    </row>
    <row r="7" spans="1:23" s="2" customFormat="1" x14ac:dyDescent="0.35"/>
    <row r="8" spans="1:23" s="2" customFormat="1" x14ac:dyDescent="0.35">
      <c r="B8" s="35" t="s">
        <v>18</v>
      </c>
      <c r="C8" s="55" t="str">
        <f>+DEPENSES!B8</f>
        <v>à compléter</v>
      </c>
      <c r="D8" s="55"/>
      <c r="E8" s="55"/>
      <c r="F8" s="55"/>
      <c r="G8" s="55"/>
      <c r="H8" s="55"/>
      <c r="I8" s="55"/>
      <c r="J8" s="55"/>
      <c r="K8" s="3"/>
      <c r="L8" s="5"/>
      <c r="M8" s="5"/>
      <c r="N8" s="5"/>
      <c r="O8" s="5"/>
      <c r="P8" s="3"/>
      <c r="Q8" s="3"/>
      <c r="R8" s="3"/>
      <c r="S8" s="3"/>
      <c r="T8" s="3"/>
      <c r="U8" s="3"/>
      <c r="V8" s="3"/>
      <c r="W8" s="3"/>
    </row>
    <row r="9" spans="1:23" s="2" customFormat="1" x14ac:dyDescent="0.35">
      <c r="B9" s="35" t="s">
        <v>19</v>
      </c>
      <c r="C9" s="55" t="str">
        <f>DEPENSES!B9</f>
        <v>à compléter</v>
      </c>
      <c r="D9" s="55"/>
      <c r="E9" s="55"/>
      <c r="F9" s="55"/>
      <c r="G9" s="55"/>
      <c r="H9" s="55"/>
      <c r="I9" s="55"/>
      <c r="J9" s="55"/>
      <c r="K9" s="3"/>
      <c r="L9" s="3"/>
      <c r="M9" s="3"/>
      <c r="N9" s="3"/>
      <c r="O9" s="3"/>
      <c r="P9" s="3"/>
      <c r="Q9" s="3"/>
      <c r="R9" s="3"/>
      <c r="S9" s="3"/>
      <c r="T9" s="3"/>
      <c r="U9" s="3"/>
      <c r="V9" s="3"/>
      <c r="W9" s="3"/>
    </row>
    <row r="10" spans="1:23" x14ac:dyDescent="0.35">
      <c r="B10" s="52" t="s">
        <v>78</v>
      </c>
      <c r="C10" s="53" t="str">
        <f>+DEPENSES!B10</f>
        <v>à compléter par le Service Instructeur</v>
      </c>
      <c r="D10" s="53"/>
      <c r="E10" s="53"/>
      <c r="F10" s="53"/>
      <c r="G10" s="53"/>
      <c r="H10" s="53"/>
      <c r="I10" s="53"/>
      <c r="J10" s="54"/>
    </row>
    <row r="11" spans="1:23" x14ac:dyDescent="0.35">
      <c r="A11" s="56"/>
      <c r="B11" s="178" t="s">
        <v>52</v>
      </c>
      <c r="C11" s="51" t="s">
        <v>41</v>
      </c>
      <c r="D11" s="58">
        <f>+DEPENSES!D11</f>
        <v>1</v>
      </c>
      <c r="E11" s="57"/>
      <c r="J11"/>
    </row>
    <row r="12" spans="1:23" x14ac:dyDescent="0.35">
      <c r="A12" s="56"/>
      <c r="B12" s="178"/>
      <c r="C12" s="19" t="s">
        <v>42</v>
      </c>
      <c r="D12" s="58">
        <f>+DEPENSES!D12</f>
        <v>1</v>
      </c>
      <c r="E12" s="57"/>
      <c r="J12"/>
    </row>
    <row r="13" spans="1:23" x14ac:dyDescent="0.35">
      <c r="A13" s="56"/>
      <c r="B13" s="52"/>
      <c r="C13" s="19"/>
      <c r="D13" s="81"/>
      <c r="E13" s="57"/>
      <c r="J13"/>
    </row>
    <row r="14" spans="1:23" ht="15" thickBot="1" x14ac:dyDescent="0.4"/>
    <row r="15" spans="1:23" s="21" customFormat="1" ht="65.5" thickBot="1" x14ac:dyDescent="0.4">
      <c r="B15" s="41" t="s">
        <v>55</v>
      </c>
      <c r="C15" s="42" t="s">
        <v>56</v>
      </c>
      <c r="D15" s="42" t="s">
        <v>57</v>
      </c>
      <c r="E15" s="42" t="s">
        <v>58</v>
      </c>
      <c r="F15" s="42" t="s">
        <v>59</v>
      </c>
      <c r="G15" s="42" t="s">
        <v>60</v>
      </c>
      <c r="H15" s="42" t="s">
        <v>61</v>
      </c>
      <c r="I15" s="43" t="s">
        <v>62</v>
      </c>
      <c r="J15" s="44" t="s">
        <v>63</v>
      </c>
    </row>
    <row r="17" spans="2:10" ht="31.5" customHeight="1" x14ac:dyDescent="0.35">
      <c r="B17" s="45" t="s">
        <v>25</v>
      </c>
      <c r="C17" s="37" t="s">
        <v>64</v>
      </c>
      <c r="D17" s="37" t="s">
        <v>64</v>
      </c>
      <c r="E17" s="37" t="s">
        <v>64</v>
      </c>
      <c r="F17" s="37" t="s">
        <v>64</v>
      </c>
      <c r="G17" s="37" t="s">
        <v>64</v>
      </c>
      <c r="H17" s="27">
        <v>0</v>
      </c>
      <c r="I17" s="32">
        <f>H17/H34</f>
        <v>0</v>
      </c>
      <c r="J17" s="30"/>
    </row>
    <row r="18" spans="2:10" ht="33.75" customHeight="1" x14ac:dyDescent="0.35">
      <c r="B18" s="46" t="s">
        <v>65</v>
      </c>
      <c r="C18" s="26"/>
      <c r="D18" s="27">
        <v>0</v>
      </c>
      <c r="E18" s="27">
        <v>0</v>
      </c>
      <c r="F18" s="26"/>
      <c r="G18" s="26"/>
      <c r="H18" s="27">
        <v>0</v>
      </c>
      <c r="I18" s="32">
        <f>H18/H34</f>
        <v>0</v>
      </c>
      <c r="J18" s="9" t="str">
        <f>IF(H18&gt;0,"Joindre le courrier de demande, ou la lettre d'intention, ou l'acte attributif correspondant","")</f>
        <v/>
      </c>
    </row>
    <row r="19" spans="2:10" ht="33.75" customHeight="1" x14ac:dyDescent="0.35">
      <c r="B19" s="46" t="s">
        <v>66</v>
      </c>
      <c r="C19" s="26"/>
      <c r="D19" s="27">
        <v>0</v>
      </c>
      <c r="E19" s="27">
        <v>0</v>
      </c>
      <c r="F19" s="26"/>
      <c r="G19" s="26"/>
      <c r="H19" s="27">
        <v>0</v>
      </c>
      <c r="I19" s="32">
        <f>H19/H34</f>
        <v>0</v>
      </c>
      <c r="J19" s="9" t="str">
        <f t="shared" ref="J19:J30" si="0">IF(H19&gt;0,"Joindre le courrier de demande, ou la lettre d'intention, ou l'acte attributif correspondant","")</f>
        <v/>
      </c>
    </row>
    <row r="20" spans="2:10" ht="33.75" customHeight="1" x14ac:dyDescent="0.35">
      <c r="B20" s="46" t="s">
        <v>66</v>
      </c>
      <c r="C20" s="26"/>
      <c r="D20" s="27">
        <v>0</v>
      </c>
      <c r="E20" s="27">
        <v>0</v>
      </c>
      <c r="F20" s="26"/>
      <c r="G20" s="26"/>
      <c r="H20" s="27">
        <v>0</v>
      </c>
      <c r="I20" s="32">
        <f>H20/H34</f>
        <v>0</v>
      </c>
      <c r="J20" s="9" t="str">
        <f t="shared" si="0"/>
        <v/>
      </c>
    </row>
    <row r="21" spans="2:10" ht="33.75" customHeight="1" x14ac:dyDescent="0.35">
      <c r="B21" s="46" t="s">
        <v>27</v>
      </c>
      <c r="C21" s="26"/>
      <c r="D21" s="27">
        <v>0</v>
      </c>
      <c r="E21" s="27">
        <v>0</v>
      </c>
      <c r="F21" s="26"/>
      <c r="G21" s="26"/>
      <c r="H21" s="27">
        <v>0</v>
      </c>
      <c r="I21" s="32">
        <f>H21/H34</f>
        <v>0</v>
      </c>
      <c r="J21" s="9" t="str">
        <f t="shared" si="0"/>
        <v/>
      </c>
    </row>
    <row r="22" spans="2:10" ht="33.75" customHeight="1" x14ac:dyDescent="0.35">
      <c r="B22" s="45" t="s">
        <v>67</v>
      </c>
      <c r="C22" s="26"/>
      <c r="D22" s="27">
        <v>0</v>
      </c>
      <c r="E22" s="27">
        <v>0</v>
      </c>
      <c r="F22" s="26"/>
      <c r="G22" s="26"/>
      <c r="H22" s="27">
        <v>0</v>
      </c>
      <c r="I22" s="32">
        <f>H22/H34</f>
        <v>0</v>
      </c>
      <c r="J22" s="9" t="str">
        <f t="shared" si="0"/>
        <v/>
      </c>
    </row>
    <row r="23" spans="2:10" ht="33.75" customHeight="1" x14ac:dyDescent="0.35">
      <c r="B23" s="45" t="s">
        <v>67</v>
      </c>
      <c r="C23" s="26"/>
      <c r="D23" s="27">
        <v>0</v>
      </c>
      <c r="E23" s="27">
        <v>0</v>
      </c>
      <c r="F23" s="26"/>
      <c r="G23" s="26"/>
      <c r="H23" s="27">
        <v>0</v>
      </c>
      <c r="I23" s="32">
        <f>H23/H34</f>
        <v>0</v>
      </c>
      <c r="J23" s="9" t="str">
        <f t="shared" si="0"/>
        <v/>
      </c>
    </row>
    <row r="24" spans="2:10" ht="33.75" customHeight="1" x14ac:dyDescent="0.35">
      <c r="B24" s="45" t="s">
        <v>67</v>
      </c>
      <c r="C24" s="26"/>
      <c r="D24" s="27">
        <v>0</v>
      </c>
      <c r="E24" s="27">
        <v>0</v>
      </c>
      <c r="F24" s="26"/>
      <c r="G24" s="26"/>
      <c r="H24" s="27">
        <v>0</v>
      </c>
      <c r="I24" s="32">
        <f>H24/H34</f>
        <v>0</v>
      </c>
      <c r="J24" s="9" t="str">
        <f t="shared" si="0"/>
        <v/>
      </c>
    </row>
    <row r="25" spans="2:10" ht="33.75" customHeight="1" x14ac:dyDescent="0.35">
      <c r="B25" s="45" t="s">
        <v>68</v>
      </c>
      <c r="C25" s="26"/>
      <c r="D25" s="27">
        <v>0</v>
      </c>
      <c r="E25" s="27">
        <v>0</v>
      </c>
      <c r="F25" s="26"/>
      <c r="G25" s="26"/>
      <c r="H25" s="27">
        <v>0</v>
      </c>
      <c r="I25" s="32">
        <f>H25/H34</f>
        <v>0</v>
      </c>
      <c r="J25" s="9" t="str">
        <f t="shared" si="0"/>
        <v/>
      </c>
    </row>
    <row r="26" spans="2:10" ht="33.75" customHeight="1" x14ac:dyDescent="0.35">
      <c r="B26" s="45" t="s">
        <v>68</v>
      </c>
      <c r="C26" s="26"/>
      <c r="D26" s="27">
        <v>0</v>
      </c>
      <c r="E26" s="27">
        <v>0</v>
      </c>
      <c r="F26" s="26"/>
      <c r="G26" s="26"/>
      <c r="H26" s="27">
        <v>0</v>
      </c>
      <c r="I26" s="32">
        <f>H26/H34</f>
        <v>0</v>
      </c>
      <c r="J26" s="9" t="str">
        <f t="shared" si="0"/>
        <v/>
      </c>
    </row>
    <row r="27" spans="2:10" ht="33.75" customHeight="1" x14ac:dyDescent="0.35">
      <c r="B27" s="45" t="s">
        <v>68</v>
      </c>
      <c r="C27" s="26"/>
      <c r="D27" s="27">
        <v>0</v>
      </c>
      <c r="E27" s="27">
        <v>0</v>
      </c>
      <c r="F27" s="26"/>
      <c r="G27" s="26"/>
      <c r="H27" s="27">
        <v>0</v>
      </c>
      <c r="I27" s="32">
        <f>H27/H34</f>
        <v>0</v>
      </c>
      <c r="J27" s="9" t="str">
        <f t="shared" si="0"/>
        <v/>
      </c>
    </row>
    <row r="28" spans="2:10" ht="33.75" customHeight="1" x14ac:dyDescent="0.35">
      <c r="B28" s="47" t="s">
        <v>30</v>
      </c>
      <c r="C28" s="22"/>
      <c r="D28" s="22"/>
      <c r="E28" s="22"/>
      <c r="F28" s="22"/>
      <c r="G28" s="22"/>
      <c r="H28" s="29">
        <f>SUM(H17:H27)</f>
        <v>0</v>
      </c>
      <c r="I28" s="33">
        <f>H28/H34</f>
        <v>0</v>
      </c>
      <c r="J28" s="31"/>
    </row>
    <row r="29" spans="2:10" ht="33.75" customHeight="1" x14ac:dyDescent="0.35">
      <c r="B29" s="24" t="s">
        <v>31</v>
      </c>
      <c r="C29" s="26"/>
      <c r="D29" s="27">
        <v>0</v>
      </c>
      <c r="E29" s="27">
        <v>0</v>
      </c>
      <c r="F29" s="26"/>
      <c r="G29" s="26"/>
      <c r="H29" s="27">
        <v>0</v>
      </c>
      <c r="I29" s="32">
        <f>H29/H34</f>
        <v>0</v>
      </c>
      <c r="J29" s="9" t="str">
        <f t="shared" si="0"/>
        <v/>
      </c>
    </row>
    <row r="30" spans="2:10" ht="41" customHeight="1" x14ac:dyDescent="0.35">
      <c r="B30" s="24" t="s">
        <v>31</v>
      </c>
      <c r="C30" s="26"/>
      <c r="D30" s="27">
        <v>0</v>
      </c>
      <c r="E30" s="27">
        <v>0</v>
      </c>
      <c r="F30" s="26"/>
      <c r="G30" s="26"/>
      <c r="H30" s="27">
        <v>0</v>
      </c>
      <c r="I30" s="32">
        <f>H30/H34</f>
        <v>0</v>
      </c>
      <c r="J30" s="9" t="str">
        <f t="shared" si="0"/>
        <v/>
      </c>
    </row>
    <row r="31" spans="2:10" ht="33.75" customHeight="1" x14ac:dyDescent="0.35">
      <c r="B31" s="23" t="s">
        <v>32</v>
      </c>
      <c r="C31" s="22"/>
      <c r="D31" s="22"/>
      <c r="E31" s="22"/>
      <c r="F31" s="22"/>
      <c r="G31" s="22"/>
      <c r="H31" s="29">
        <f>SUM(H29:H30)</f>
        <v>0</v>
      </c>
      <c r="I31" s="33">
        <f>H31/H34</f>
        <v>0</v>
      </c>
      <c r="J31" s="31"/>
    </row>
    <row r="32" spans="2:10" ht="33.75" customHeight="1" x14ac:dyDescent="0.35">
      <c r="B32" s="24" t="s">
        <v>33</v>
      </c>
      <c r="C32" s="37" t="s">
        <v>64</v>
      </c>
      <c r="D32" s="37" t="s">
        <v>64</v>
      </c>
      <c r="E32" s="37" t="s">
        <v>64</v>
      </c>
      <c r="F32" s="37" t="s">
        <v>64</v>
      </c>
      <c r="G32" s="37" t="s">
        <v>64</v>
      </c>
      <c r="H32" s="28">
        <f>DEPENSES!G27-RESSOURCES!H28-RESSOURCES!H31</f>
        <v>1000000</v>
      </c>
      <c r="I32" s="32">
        <f>H32/H34</f>
        <v>1</v>
      </c>
      <c r="J32" s="82" t="str">
        <f>IF(H32&lt;0,"Votre autofinancement ne peut pas être inférieur à 0€","")</f>
        <v/>
      </c>
    </row>
    <row r="33" spans="2:10" ht="33.75" customHeight="1" x14ac:dyDescent="0.35">
      <c r="B33" s="23" t="s">
        <v>34</v>
      </c>
      <c r="C33" s="22"/>
      <c r="D33" s="22"/>
      <c r="E33" s="22"/>
      <c r="F33" s="22"/>
      <c r="G33" s="22"/>
      <c r="H33" s="29">
        <f>H32</f>
        <v>1000000</v>
      </c>
      <c r="I33" s="33">
        <f>H33/H34</f>
        <v>1</v>
      </c>
      <c r="J33" s="31"/>
    </row>
    <row r="34" spans="2:10" ht="33.75" customHeight="1" x14ac:dyDescent="0.35">
      <c r="B34" s="23" t="s">
        <v>36</v>
      </c>
      <c r="C34" s="37" t="s">
        <v>64</v>
      </c>
      <c r="D34" s="37" t="s">
        <v>64</v>
      </c>
      <c r="E34" s="37" t="s">
        <v>64</v>
      </c>
      <c r="F34" s="37" t="s">
        <v>64</v>
      </c>
      <c r="G34" s="37" t="s">
        <v>64</v>
      </c>
      <c r="H34" s="28">
        <f>H33+H31+H28</f>
        <v>1000000</v>
      </c>
      <c r="I34" s="34">
        <f>I28+I31+I33</f>
        <v>1</v>
      </c>
      <c r="J34" s="9" t="str">
        <f>IF(H34=DEPENSES!G27,"","Les dépenses et les ressources doivent être en équilibre")</f>
        <v/>
      </c>
    </row>
  </sheetData>
  <mergeCells count="4">
    <mergeCell ref="D2:H2"/>
    <mergeCell ref="D3:H3"/>
    <mergeCell ref="D4:H4"/>
    <mergeCell ref="B11:B12"/>
  </mergeCells>
  <printOptions horizontalCentered="1" verticalCentered="1"/>
  <pageMargins left="0.70866141732283472" right="0.70866141732283472" top="0.74803149606299213" bottom="0.74803149606299213" header="0.31496062992125984" footer="0.31496062992125984"/>
  <pageSetup paperSize="9" scale="3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0a9cd13cd7cb78550d34faa4d4bb9d82">
  <xsd:schema xmlns:xsd="http://www.w3.org/2001/XMLSchema" xmlns:xs="http://www.w3.org/2001/XMLSchema" xmlns:p="http://schemas.microsoft.com/office/2006/metadata/properties" xmlns:ns2="a78383e8-9698-488f-8010-81443d737ee3" targetNamespace="http://schemas.microsoft.com/office/2006/metadata/properties" ma:root="true" ma:fieldsID="b2a0feb89644eec679b80b701559ec1c"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6E3607-E8EE-4876-B9AB-F1AAACE97D4C}">
  <ds:schemaRefs>
    <ds:schemaRef ds:uri="http://schemas.microsoft.com/sharepoint/v3/contenttype/forms"/>
  </ds:schemaRefs>
</ds:datastoreItem>
</file>

<file path=customXml/itemProps2.xml><?xml version="1.0" encoding="utf-8"?>
<ds:datastoreItem xmlns:ds="http://schemas.openxmlformats.org/officeDocument/2006/customXml" ds:itemID="{EEF3617F-7FFA-492C-B9DF-D36587E4B8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E276B4-8BF8-4C75-8527-2033072BDC68}">
  <ds:schemaRefs>
    <ds:schemaRef ds:uri="http://www.w3.org/XML/1998/namespace"/>
    <ds:schemaRef ds:uri="http://purl.org/dc/terms/"/>
    <ds:schemaRef ds:uri="a78383e8-9698-488f-8010-81443d737ee3"/>
    <ds:schemaRef ds:uri="http://schemas.microsoft.com/office/2006/metadata/properties"/>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NOTICE</vt:lpstr>
      <vt:lpstr>SYNTHESE</vt:lpstr>
      <vt:lpstr>DEPENSES</vt:lpstr>
      <vt:lpstr>RESSOURCES</vt:lpstr>
      <vt:lpstr>DEPENSES!Zone_d_impression</vt:lpstr>
      <vt:lpstr>RESSOURCES!Zone_d_impression</vt:lpstr>
      <vt:lpstr>SYNTHESE!Zone_d_impression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GENTILE Karine</dc:creator>
  <cp:keywords/>
  <dc:description/>
  <cp:lastModifiedBy>VITALI Delphine</cp:lastModifiedBy>
  <cp:revision/>
  <dcterms:created xsi:type="dcterms:W3CDTF">2022-03-09T08:05:15Z</dcterms:created>
  <dcterms:modified xsi:type="dcterms:W3CDTF">2025-12-26T13:09:45Z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